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Лист1!$A$1:$F$297</definedName>
  </definedNames>
  <calcPr calcId="144525"/>
</workbook>
</file>

<file path=xl/calcChain.xml><?xml version="1.0" encoding="utf-8"?>
<calcChain xmlns="http://schemas.openxmlformats.org/spreadsheetml/2006/main">
  <c r="E69" i="1" l="1"/>
  <c r="E145" i="1" l="1"/>
  <c r="D145" i="1"/>
  <c r="E146" i="1"/>
  <c r="E286" i="1" l="1"/>
  <c r="D286" i="1"/>
  <c r="E275" i="1"/>
  <c r="E271" i="1" s="1"/>
  <c r="D275" i="1"/>
  <c r="D271" i="1" s="1"/>
  <c r="E245" i="1"/>
  <c r="D245" i="1"/>
  <c r="E234" i="1"/>
  <c r="D234" i="1"/>
  <c r="E226" i="1"/>
  <c r="E222" i="1" s="1"/>
  <c r="D226" i="1"/>
  <c r="D222" i="1" s="1"/>
  <c r="E185" i="1"/>
  <c r="D185" i="1"/>
  <c r="E113" i="1"/>
  <c r="D113" i="1"/>
  <c r="E96" i="1"/>
  <c r="E91" i="1" s="1"/>
  <c r="D96" i="1"/>
  <c r="D91" i="1" s="1"/>
  <c r="E71" i="1"/>
  <c r="E41" i="1"/>
  <c r="E87" i="1"/>
  <c r="E86" i="1" s="1"/>
  <c r="D87" i="1"/>
  <c r="D86" i="1" s="1"/>
  <c r="E81" i="1"/>
  <c r="E80" i="1" s="1"/>
  <c r="D81" i="1"/>
  <c r="D80" i="1" s="1"/>
  <c r="E78" i="1"/>
  <c r="D78" i="1"/>
  <c r="E65" i="1"/>
  <c r="D65" i="1"/>
  <c r="D41" i="1"/>
  <c r="E15" i="1"/>
  <c r="D15" i="1"/>
  <c r="E29" i="1"/>
  <c r="D29" i="1"/>
  <c r="E25" i="1"/>
  <c r="E24" i="1" s="1"/>
  <c r="D25" i="1"/>
  <c r="D24" i="1" s="1"/>
  <c r="E217" i="1"/>
  <c r="D217" i="1"/>
  <c r="D216" i="1" s="1"/>
  <c r="E216" i="1"/>
  <c r="E215" i="1"/>
  <c r="E213" i="1" s="1"/>
  <c r="E212" i="1" s="1"/>
  <c r="D215" i="1"/>
  <c r="D194" i="1" s="1"/>
  <c r="D192" i="1" s="1"/>
  <c r="D191" i="1" s="1"/>
  <c r="E294" i="1"/>
  <c r="E16" i="1"/>
  <c r="D16" i="1"/>
  <c r="E106" i="1"/>
  <c r="E105" i="1" s="1"/>
  <c r="E102" i="1"/>
  <c r="E97" i="1" s="1"/>
  <c r="E276" i="1"/>
  <c r="E287" i="1"/>
  <c r="D287" i="1"/>
  <c r="D276" i="1"/>
  <c r="E265" i="1"/>
  <c r="D265" i="1"/>
  <c r="E259" i="1"/>
  <c r="D259" i="1"/>
  <c r="E253" i="1"/>
  <c r="D253" i="1"/>
  <c r="E246" i="1"/>
  <c r="D246" i="1"/>
  <c r="E235" i="1"/>
  <c r="D235" i="1"/>
  <c r="E227" i="1"/>
  <c r="D227" i="1"/>
  <c r="E186" i="1"/>
  <c r="D186" i="1"/>
  <c r="E114" i="1"/>
  <c r="E92" i="1" s="1"/>
  <c r="D114" i="1"/>
  <c r="D92" i="1" s="1"/>
  <c r="E85" i="1"/>
  <c r="E84" i="1" s="1"/>
  <c r="E83" i="1" s="1"/>
  <c r="D85" i="1"/>
  <c r="D84" i="1" s="1"/>
  <c r="D83" i="1" s="1"/>
  <c r="E79" i="1"/>
  <c r="D79" i="1"/>
  <c r="E42" i="1"/>
  <c r="D42" i="1"/>
  <c r="D30" i="1"/>
  <c r="E148" i="1"/>
  <c r="D148" i="1"/>
  <c r="E147" i="1"/>
  <c r="E121" i="1" s="1"/>
  <c r="D147" i="1"/>
  <c r="D121" i="1" s="1"/>
  <c r="E141" i="1"/>
  <c r="D141" i="1"/>
  <c r="E72" i="1"/>
  <c r="D72" i="1"/>
  <c r="D71" i="1"/>
  <c r="E272" i="1" l="1"/>
  <c r="E93" i="1"/>
  <c r="E38" i="1"/>
  <c r="E14" i="1"/>
  <c r="E13" i="1" s="1"/>
  <c r="D38" i="1"/>
  <c r="D272" i="1"/>
  <c r="D37" i="1"/>
  <c r="E89" i="1"/>
  <c r="E223" i="1"/>
  <c r="E194" i="1"/>
  <c r="E192" i="1" s="1"/>
  <c r="E191" i="1" s="1"/>
  <c r="D213" i="1"/>
  <c r="D212" i="1" s="1"/>
  <c r="E37" i="1"/>
  <c r="D223" i="1"/>
  <c r="D11" i="1"/>
  <c r="D6" i="1" s="1"/>
  <c r="E11" i="1"/>
  <c r="E6" i="1" s="1"/>
  <c r="F297" i="1" l="1"/>
  <c r="F291" i="1"/>
  <c r="F294" i="1"/>
  <c r="E274" i="1" l="1"/>
  <c r="E273" i="1" s="1"/>
  <c r="D274" i="1"/>
  <c r="E221" i="1"/>
  <c r="E220" i="1" s="1"/>
  <c r="D221" i="1"/>
  <c r="D220" i="1" s="1"/>
  <c r="F185" i="1"/>
  <c r="E184" i="1"/>
  <c r="D184" i="1"/>
  <c r="D183" i="1" s="1"/>
  <c r="E183" i="1"/>
  <c r="E175" i="1"/>
  <c r="D175" i="1"/>
  <c r="E164" i="1"/>
  <c r="E163" i="1" s="1"/>
  <c r="D164" i="1"/>
  <c r="D163" i="1" s="1"/>
  <c r="E161" i="1"/>
  <c r="E160" i="1" s="1"/>
  <c r="D161" i="1"/>
  <c r="D160" i="1" s="1"/>
  <c r="E157" i="1"/>
  <c r="E156" i="1" s="1"/>
  <c r="D157" i="1"/>
  <c r="D156" i="1" s="1"/>
  <c r="E153" i="1"/>
  <c r="E152" i="1" s="1"/>
  <c r="D153" i="1"/>
  <c r="D152" i="1" s="1"/>
  <c r="E150" i="1"/>
  <c r="E149" i="1" s="1"/>
  <c r="D150" i="1"/>
  <c r="D149" i="1" s="1"/>
  <c r="D146" i="1"/>
  <c r="E70" i="1"/>
  <c r="E18" i="1"/>
  <c r="E17" i="1" s="1"/>
  <c r="D18" i="1"/>
  <c r="D17" i="1" s="1"/>
  <c r="D173" i="1" l="1"/>
  <c r="D172" i="1" s="1"/>
  <c r="D122" i="1"/>
  <c r="E173" i="1"/>
  <c r="E172" i="1" s="1"/>
  <c r="E122" i="1"/>
  <c r="D285" i="1"/>
  <c r="F290" i="1"/>
  <c r="E296" i="1"/>
  <c r="D296" i="1"/>
  <c r="E295" i="1"/>
  <c r="D295" i="1"/>
  <c r="E293" i="1"/>
  <c r="D293" i="1"/>
  <c r="D292" i="1" s="1"/>
  <c r="D289" i="1"/>
  <c r="D288" i="1" s="1"/>
  <c r="D273" i="1"/>
  <c r="E282" i="1"/>
  <c r="E281" i="1" s="1"/>
  <c r="D282" i="1"/>
  <c r="D281" i="1" s="1"/>
  <c r="D244" i="1"/>
  <c r="D243" i="1" s="1"/>
  <c r="E233" i="1"/>
  <c r="E232" i="1" s="1"/>
  <c r="D233" i="1"/>
  <c r="D232" i="1" s="1"/>
  <c r="E229" i="1"/>
  <c r="D229" i="1"/>
  <c r="D228" i="1" s="1"/>
  <c r="E225" i="1"/>
  <c r="E224" i="1" s="1"/>
  <c r="D225" i="1"/>
  <c r="D224" i="1" s="1"/>
  <c r="D237" i="1"/>
  <c r="D236" i="1" s="1"/>
  <c r="E252" i="1"/>
  <c r="D252" i="1"/>
  <c r="E251" i="1"/>
  <c r="D251" i="1"/>
  <c r="E255" i="1"/>
  <c r="E254" i="1" s="1"/>
  <c r="D255" i="1"/>
  <c r="D254" i="1" s="1"/>
  <c r="E258" i="1"/>
  <c r="D258" i="1"/>
  <c r="E257" i="1"/>
  <c r="D257" i="1"/>
  <c r="E261" i="1"/>
  <c r="E260" i="1" s="1"/>
  <c r="D261" i="1"/>
  <c r="D260" i="1" s="1"/>
  <c r="E264" i="1"/>
  <c r="D264" i="1"/>
  <c r="E263" i="1"/>
  <c r="D263" i="1"/>
  <c r="E267" i="1"/>
  <c r="E266" i="1" s="1"/>
  <c r="D267" i="1"/>
  <c r="D266" i="1" s="1"/>
  <c r="E120" i="1"/>
  <c r="E119" i="1" s="1"/>
  <c r="D120" i="1"/>
  <c r="D119" i="1" s="1"/>
  <c r="E143" i="1"/>
  <c r="E142" i="1" s="1"/>
  <c r="D143" i="1"/>
  <c r="D142" i="1" s="1"/>
  <c r="E140" i="1"/>
  <c r="E139" i="1" s="1"/>
  <c r="D140" i="1"/>
  <c r="D139" i="1" s="1"/>
  <c r="E167" i="1"/>
  <c r="E166" i="1" s="1"/>
  <c r="D167" i="1"/>
  <c r="D166" i="1" s="1"/>
  <c r="E170" i="1"/>
  <c r="E169" i="1" s="1"/>
  <c r="D170" i="1"/>
  <c r="D169" i="1" s="1"/>
  <c r="E181" i="1"/>
  <c r="E180" i="1" s="1"/>
  <c r="D181" i="1"/>
  <c r="D180" i="1" s="1"/>
  <c r="E188" i="1"/>
  <c r="E187" i="1" s="1"/>
  <c r="D188" i="1"/>
  <c r="D187" i="1" s="1"/>
  <c r="F189" i="1"/>
  <c r="E99" i="1"/>
  <c r="E98" i="1" s="1"/>
  <c r="D99" i="1"/>
  <c r="D98" i="1" s="1"/>
  <c r="D95" i="1"/>
  <c r="D94" i="1" s="1"/>
  <c r="E112" i="1"/>
  <c r="E111" i="1" s="1"/>
  <c r="D112" i="1"/>
  <c r="D111" i="1" s="1"/>
  <c r="E116" i="1"/>
  <c r="E115" i="1" s="1"/>
  <c r="D116" i="1"/>
  <c r="D115" i="1" s="1"/>
  <c r="E90" i="1"/>
  <c r="D90" i="1"/>
  <c r="E36" i="1"/>
  <c r="E35" i="1" s="1"/>
  <c r="E64" i="1"/>
  <c r="D64" i="1"/>
  <c r="E63" i="1"/>
  <c r="D63" i="1"/>
  <c r="E52" i="1"/>
  <c r="E51" i="1" s="1"/>
  <c r="D52" i="1"/>
  <c r="D51" i="1" s="1"/>
  <c r="E48" i="1"/>
  <c r="E47" i="1" s="1"/>
  <c r="D48" i="1"/>
  <c r="D47" i="1" s="1"/>
  <c r="E44" i="1"/>
  <c r="E43" i="1" s="1"/>
  <c r="D44" i="1"/>
  <c r="D70" i="1"/>
  <c r="D69" i="1" s="1"/>
  <c r="F71" i="1"/>
  <c r="F72" i="1"/>
  <c r="E74" i="1"/>
  <c r="E73" i="1" s="1"/>
  <c r="D74" i="1"/>
  <c r="D73" i="1" s="1"/>
  <c r="F75" i="1"/>
  <c r="E67" i="1"/>
  <c r="E66" i="1" s="1"/>
  <c r="D67" i="1"/>
  <c r="D66" i="1" s="1"/>
  <c r="E40" i="1"/>
  <c r="E39" i="1" s="1"/>
  <c r="E60" i="1"/>
  <c r="E59" i="1" s="1"/>
  <c r="D60" i="1"/>
  <c r="D59" i="1" s="1"/>
  <c r="E56" i="1"/>
  <c r="E55" i="1" s="1"/>
  <c r="D56" i="1"/>
  <c r="D55" i="1" s="1"/>
  <c r="E12" i="1"/>
  <c r="E7" i="1" s="1"/>
  <c r="D12" i="1"/>
  <c r="D7" i="1" s="1"/>
  <c r="D14" i="1"/>
  <c r="D13" i="1" s="1"/>
  <c r="E21" i="1"/>
  <c r="E20" i="1" s="1"/>
  <c r="D21" i="1"/>
  <c r="D20" i="1" s="1"/>
  <c r="E28" i="1"/>
  <c r="E27" i="1" s="1"/>
  <c r="D28" i="1"/>
  <c r="D27" i="1" s="1"/>
  <c r="E32" i="1"/>
  <c r="E31" i="1" s="1"/>
  <c r="D32" i="1"/>
  <c r="D31" i="1" s="1"/>
  <c r="F17" i="1"/>
  <c r="F18" i="1"/>
  <c r="F19" i="1"/>
  <c r="F22" i="1"/>
  <c r="F23" i="1"/>
  <c r="E8" i="1"/>
  <c r="E228" i="1"/>
  <c r="E236" i="1"/>
  <c r="E237" i="1"/>
  <c r="E239" i="1"/>
  <c r="E244" i="1"/>
  <c r="E243" i="1" s="1"/>
  <c r="E248" i="1"/>
  <c r="E278" i="1"/>
  <c r="E277" i="1" s="1"/>
  <c r="E285" i="1"/>
  <c r="E284" i="1" s="1"/>
  <c r="E289" i="1"/>
  <c r="E288" i="1" s="1"/>
  <c r="E292" i="1" l="1"/>
  <c r="F292" i="1" s="1"/>
  <c r="F293" i="1"/>
  <c r="F295" i="1"/>
  <c r="F296" i="1"/>
  <c r="D10" i="1"/>
  <c r="D9" i="1" s="1"/>
  <c r="E10" i="1"/>
  <c r="D284" i="1"/>
  <c r="F20" i="1"/>
  <c r="F119" i="1"/>
  <c r="F11" i="1"/>
  <c r="F21" i="1"/>
  <c r="E270" i="1"/>
  <c r="E269" i="1" s="1"/>
  <c r="D248" i="1"/>
  <c r="D247" i="1"/>
  <c r="E9" i="1" l="1"/>
  <c r="E4" i="1" s="1"/>
  <c r="E5" i="1"/>
  <c r="F15" i="1"/>
  <c r="D89" i="1"/>
  <c r="F288" i="1"/>
  <c r="F287" i="1"/>
  <c r="F284" i="1"/>
  <c r="F283" i="1"/>
  <c r="F282" i="1"/>
  <c r="F281" i="1"/>
  <c r="F280" i="1"/>
  <c r="F279" i="1"/>
  <c r="F275" i="1"/>
  <c r="F273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6" i="1"/>
  <c r="F245" i="1"/>
  <c r="F242" i="1"/>
  <c r="F241" i="1"/>
  <c r="F240" i="1"/>
  <c r="F238" i="1"/>
  <c r="F234" i="1"/>
  <c r="F231" i="1"/>
  <c r="F230" i="1"/>
  <c r="F227" i="1"/>
  <c r="F226" i="1"/>
  <c r="F223" i="1"/>
  <c r="F222" i="1"/>
  <c r="F190" i="1"/>
  <c r="F188" i="1"/>
  <c r="F187" i="1"/>
  <c r="F186" i="1"/>
  <c r="F184" i="1"/>
  <c r="F183" i="1"/>
  <c r="F182" i="1"/>
  <c r="F181" i="1"/>
  <c r="F180" i="1"/>
  <c r="F179" i="1"/>
  <c r="F178" i="1"/>
  <c r="F177" i="1"/>
  <c r="F176" i="1"/>
  <c r="F175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0" i="1"/>
  <c r="F129" i="1"/>
  <c r="F128" i="1"/>
  <c r="F126" i="1"/>
  <c r="F125" i="1"/>
  <c r="F124" i="1"/>
  <c r="F122" i="1"/>
  <c r="F121" i="1"/>
  <c r="F120" i="1"/>
  <c r="F118" i="1"/>
  <c r="F117" i="1"/>
  <c r="F116" i="1"/>
  <c r="F115" i="1"/>
  <c r="F114" i="1"/>
  <c r="F113" i="1"/>
  <c r="F112" i="1"/>
  <c r="F111" i="1"/>
  <c r="F100" i="1"/>
  <c r="F99" i="1"/>
  <c r="F98" i="1"/>
  <c r="F96" i="1"/>
  <c r="F95" i="1"/>
  <c r="F94" i="1"/>
  <c r="F92" i="1"/>
  <c r="F91" i="1"/>
  <c r="F90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4" i="1"/>
  <c r="F73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1" i="1"/>
  <c r="F50" i="1"/>
  <c r="F49" i="1"/>
  <c r="F47" i="1"/>
  <c r="F46" i="1"/>
  <c r="F45" i="1"/>
  <c r="F42" i="1"/>
  <c r="F41" i="1"/>
  <c r="F38" i="1"/>
  <c r="F37" i="1"/>
  <c r="F34" i="1"/>
  <c r="F33" i="1"/>
  <c r="F32" i="1"/>
  <c r="F31" i="1"/>
  <c r="F30" i="1"/>
  <c r="F29" i="1"/>
  <c r="F28" i="1"/>
  <c r="F27" i="1"/>
  <c r="F26" i="1"/>
  <c r="F25" i="1"/>
  <c r="F24" i="1"/>
  <c r="F16" i="1"/>
  <c r="F14" i="1"/>
  <c r="F13" i="1"/>
  <c r="F12" i="1"/>
  <c r="F10" i="1"/>
  <c r="F9" i="1"/>
  <c r="D36" i="1" l="1"/>
  <c r="D40" i="1"/>
  <c r="F44" i="1"/>
  <c r="F48" i="1"/>
  <c r="F52" i="1"/>
  <c r="D270" i="1"/>
  <c r="D269" i="1" s="1"/>
  <c r="D278" i="1"/>
  <c r="D277" i="1"/>
  <c r="F276" i="1"/>
  <c r="F40" i="1" l="1"/>
  <c r="D39" i="1"/>
  <c r="F39" i="1" s="1"/>
  <c r="F36" i="1"/>
  <c r="D35" i="1"/>
  <c r="F35" i="1" s="1"/>
  <c r="D43" i="1"/>
  <c r="F43" i="1" s="1"/>
  <c r="F7" i="1"/>
  <c r="F272" i="1"/>
  <c r="F277" i="1"/>
  <c r="F237" i="1"/>
  <c r="F236" i="1"/>
  <c r="F229" i="1"/>
  <c r="F228" i="1"/>
  <c r="F224" i="1" l="1"/>
  <c r="F225" i="1"/>
  <c r="D5" i="1"/>
  <c r="D4" i="1"/>
  <c r="F271" i="1"/>
  <c r="F274" i="1"/>
  <c r="F278" i="1"/>
  <c r="F285" i="1"/>
  <c r="F289" i="1"/>
  <c r="F239" i="1"/>
  <c r="F248" i="1"/>
  <c r="F244" i="1"/>
  <c r="F235" i="1"/>
  <c r="F221" i="1"/>
  <c r="F243" i="1" l="1"/>
  <c r="F247" i="1"/>
  <c r="F270" i="1"/>
  <c r="F6" i="1"/>
  <c r="F232" i="1"/>
  <c r="F233" i="1"/>
  <c r="F5" i="1" l="1"/>
  <c r="F269" i="1"/>
</calcChain>
</file>

<file path=xl/sharedStrings.xml><?xml version="1.0" encoding="utf-8"?>
<sst xmlns="http://schemas.openxmlformats.org/spreadsheetml/2006/main" count="469" uniqueCount="155">
  <si>
    <t>Наименование Программы, подпрограммы Программы, основного мероприятия подпрограммы Программы</t>
  </si>
  <si>
    <t xml:space="preserve">источники ресурсного обеспечения </t>
  </si>
  <si>
    <t>Всего по муниципальным программам Благодарненского городского округа Ставропольского края</t>
  </si>
  <si>
    <t>всего</t>
  </si>
  <si>
    <t>средства бюджета Ставропольского края</t>
  </si>
  <si>
    <t>средства местного бюджета</t>
  </si>
  <si>
    <t>средства других источников</t>
  </si>
  <si>
    <t>бюджетные ассигнования бюджета Благодарненского  городского округа Ставропольского края, в т.ч.</t>
  </si>
  <si>
    <t>1.1.</t>
  </si>
  <si>
    <t>Р.1</t>
  </si>
  <si>
    <t>Основное мероприятие «Реализация основных общеобразовательных программ дошкольного образования»</t>
  </si>
  <si>
    <t>Основное мероприятие «Присмотр и уход»</t>
  </si>
  <si>
    <t>Е.2</t>
  </si>
  <si>
    <t>Основное мероприятие «Защита прав и законных интересов детей-сирот  и детей, оставшихся без попечения родителей»</t>
  </si>
  <si>
    <t>Основное мероприятие «Обеспечение реализации  Программы»</t>
  </si>
  <si>
    <t>4.1.1.</t>
  </si>
  <si>
    <t>Основное мероприятие «Финансовая поддержка субъектов малого и среднего предпринимательства в Благодарненском городском округе Ставропольского края»</t>
  </si>
  <si>
    <t>Основное мероприятие «Формирование инвестиционной привлекательности Благодарненского городского округа Ставропольского края»</t>
  </si>
  <si>
    <t>4.3.</t>
  </si>
  <si>
    <t>Подпрограмма «Сохранение и развитие культуры»</t>
  </si>
  <si>
    <t>4.3.1.</t>
  </si>
  <si>
    <t>Основное мероприятие «Формирование, учет, изучение, обеспечение физического сохранения и безопасности музейных предметов, музейных коллекций»</t>
  </si>
  <si>
    <t>Основное мероприятие «Библиотечное, библиографическое и информационное обслуживание пользователей библиотеки»</t>
  </si>
  <si>
    <t>Основное мероприятие «Организация и проведение культурно-массовых мероприятий»</t>
  </si>
  <si>
    <t>Основное мероприятие «Реализация дополнительных общеобразовательных предпрофессиональных программ в области искусств»</t>
  </si>
  <si>
    <t>4.4.</t>
  </si>
  <si>
    <t>4.4.1.</t>
  </si>
  <si>
    <t>Основное мероприятие «Оформление права муниципальной собственности на объекты недвижимого имущества и земельные участки, находящиеся в муниципальной собственности Благодарненского городского округа Ставропольского края, эффективное управление, распоряжение этим имуществом и земельными участками и рациональное их использование»</t>
  </si>
  <si>
    <t>4.5.</t>
  </si>
  <si>
    <t>средства  бюджета Ставропольского края</t>
  </si>
  <si>
    <t>4.5.1.</t>
  </si>
  <si>
    <t>Основное мероприятие «Организация и проведение официальных физкультурных (физкультурно-оздоровительных) мероприятий»</t>
  </si>
  <si>
    <t>Основное мероприятие «Обеспечение участия спортивных сборных команд в официальных спортивных мероприятиях»</t>
  </si>
  <si>
    <t>5.1.</t>
  </si>
  <si>
    <t>5.F.2</t>
  </si>
  <si>
    <t>5.2.</t>
  </si>
  <si>
    <t>6.1.</t>
  </si>
  <si>
    <t>6.1.1.</t>
  </si>
  <si>
    <t>6.2.</t>
  </si>
  <si>
    <t>Основное мероприятие «Жилищный фонд муниципального образования»</t>
  </si>
  <si>
    <t>6.3.</t>
  </si>
  <si>
    <t>6.3.1.</t>
  </si>
  <si>
    <t>6.4.</t>
  </si>
  <si>
    <t>Подпрограмма "Профилактика терроризма и его идеологии, экстремизма, гармонизации межнациональных отношений, защита населения и территории от чрезвычайных ситуаций, обеспечение пожарной безопасности, совершенствование и развитие гражданской обороны"</t>
  </si>
  <si>
    <t>Основное мероприятие «Реализация мероприятий по профилактике терроризма и экстремизма, создание безопасных условий функционирования объектов муниципальных учреждений»</t>
  </si>
  <si>
    <t>Основное мероприятие "Реализация мероприятий по предупреждению чрезвычайных ситуаций и стихийных бедствий природного и техногенного характера, гражданской обороне"</t>
  </si>
  <si>
    <t>7.2.</t>
  </si>
  <si>
    <t>Подпрограмма "Профилактика правонарушений, наркомании и обеспечение общественного порядка"</t>
  </si>
  <si>
    <t>Основное мероприятие "Создание условий для обеспечения безопасности граждан на территории городского округа"</t>
  </si>
  <si>
    <t>Региональный проект "Современная школа"</t>
  </si>
  <si>
    <t>Региональный проект «Успех каждого ребенка»</t>
  </si>
  <si>
    <t>Е1</t>
  </si>
  <si>
    <t>Основное мероприяти "Развитие потребительского рынка в Благодарненском городском округе Ставропольского края"</t>
  </si>
  <si>
    <t>не требует финансового обеспечения</t>
  </si>
  <si>
    <t>Подпрограмма «Управление муниципальной собственностью в области имущественных и земельных отношений»</t>
  </si>
  <si>
    <t>Основное мероприятие "реализация регионального проекта "Культурная среда"</t>
  </si>
  <si>
    <t>Подпрограмма «Развитие физической культуры и спорта»</t>
  </si>
  <si>
    <t>Подпрограмма«Обеспечение  реализации программы «Осуществление местного самоуправления в Благодарненском городском округе Ставропольского края » и общепрограмыне мероприятия»</t>
  </si>
  <si>
    <t xml:space="preserve">Основное мероприятия «Обеспечение  реализации программы </t>
  </si>
  <si>
    <t>Программа «Формирование современной городской среды на 2018-2024 годы»</t>
  </si>
  <si>
    <t>Основное мероприятиеРегиональный проект«Формирование комфортной городской среды»</t>
  </si>
  <si>
    <t>Подпрограмма«Благоустройство дворовых территорий»</t>
  </si>
  <si>
    <t>Основное мероприятие: Реализация программ формирования современной городской среды</t>
  </si>
  <si>
    <t>бюджетные ассигнования бюджета БГО СК, в т.ч.</t>
  </si>
  <si>
    <t>Основное мероприятие "Развитие коммунального хозяйства"</t>
  </si>
  <si>
    <t>Подпрограмма «Благоустройство территорий Благодарненского городского округа»</t>
  </si>
  <si>
    <t>Основное мероприятие «Благоустройство территорий муниципального образования»</t>
  </si>
  <si>
    <t xml:space="preserve">Всего </t>
  </si>
  <si>
    <t>Программа «Безопасный район»</t>
  </si>
  <si>
    <t>Основное мероприятие «Обеспечение  реализации программы»</t>
  </si>
  <si>
    <t>Подпрограмма«Обеспечение  реализации программы «Развитие жилищно-коммунального хозяйства и дорожной инфраструктуры» и общепрограмные мероприятия»</t>
  </si>
  <si>
    <t>Программа «Развитие жилищно-коммунального хозяйства и дорожной инфраструктуры»</t>
  </si>
  <si>
    <t>Подпрограмма «Развитие дорожной сети автомобильных дорог общего пользования и обеспечение безопасности дорожного движения»</t>
  </si>
  <si>
    <t xml:space="preserve">Основное мероприятие «Ремонт и содержание автомобильных дорог, находящихся в собственности Благодарненского городского округа Ставропольского края» </t>
  </si>
  <si>
    <t>Подпрограмма«Пешеходный переход»</t>
  </si>
  <si>
    <t>Основное мероприятие «Ремонт и содержание пешеходных переходов, находящихся в собственности Благодарненского  городского округа Ставропольского края»</t>
  </si>
  <si>
    <t>Подпрограмма«Остановка»</t>
  </si>
  <si>
    <t>Основное мероприятие «Ремонт и содержание остановок общественного транспорта, находящихся в собственности Благодарненского  городского округа Ставропольского края»</t>
  </si>
  <si>
    <t>Подпрограмма «Развитие растениеводства»</t>
  </si>
  <si>
    <t>Программа «Развитие сельского хозяйства»</t>
  </si>
  <si>
    <t>Основное мероприятие «Развитие зернопроизводства и овощеводства»</t>
  </si>
  <si>
    <t>Основное мероприятие Развитие виноградарства</t>
  </si>
  <si>
    <t xml:space="preserve">Подпрограмма«Развитие животноводства» </t>
  </si>
  <si>
    <t>Основное мероприятие «Развитие  скотоводства, свиноводства и птицеводства»</t>
  </si>
  <si>
    <t>Основное мероприятие «Развитие овцеводства»</t>
  </si>
  <si>
    <t>Подпрограмма «Обеспечение  реализации муниципальной программы Благодарненского городского округа Ставропольского края  «Развитие сельского хозяйства» и общепрограммные  мероприятия»</t>
  </si>
  <si>
    <t>Основное мероприятие  «Обеспечение  реализации программы»</t>
  </si>
  <si>
    <t>Программа «Осуществление местного самоуправления в Благодарненском городском округе Ставропольского края»</t>
  </si>
  <si>
    <t>Подпрограмма  «Развитие малого и  среднего предпринимательства, поддержка конкуренции и формирование благоприятного инвестиционного климата»</t>
  </si>
  <si>
    <t>Программа  «Социальная поддержка граждан»</t>
  </si>
  <si>
    <t>Подпрограмма 1 «Социальное  обеспечение  населения»</t>
  </si>
  <si>
    <t>Основное мероприятие 2«Предоставление мер социальной поддержки отдельным категориям граждан»</t>
  </si>
  <si>
    <t>Основное мероприятие 1 «Предоставление мер социальной поддержки семьям и детям»</t>
  </si>
  <si>
    <t>Основное мероприятие 3.  Региональный проект «Финансовая поддержка семей при рождении детей»</t>
  </si>
  <si>
    <t>Подпрограмма 2 «Обеспечение реализации муниципальной программы Благодарненского городского округа Ставропольского края «Социальная поддержка граждан» и общепрограммные мероприятия»</t>
  </si>
  <si>
    <t>Основное мероприятие 1 «Обеспечение реализации Программы»</t>
  </si>
  <si>
    <t>Программа «Развитие образования и молодежной политики»</t>
  </si>
  <si>
    <t>Подпрограмма «Развитие дошкольного, общего и дополнительного образования»</t>
  </si>
  <si>
    <t xml:space="preserve">Подпрограмма «Государственная поддержка детей с ограниченными возможностями здоровья, детей инвалидов, детей-сирот и детей, оставшихся без попечения родителей» </t>
  </si>
  <si>
    <t>Подпрограмма «Летний отдых»</t>
  </si>
  <si>
    <t>Основное мероприятие «Организация досуга детей и подростков в летний период»</t>
  </si>
  <si>
    <t>Подпрограмма «Молодежная политика»</t>
  </si>
  <si>
    <t>Основное мероприятие "Организация досуга молодежи"</t>
  </si>
  <si>
    <t>Основное мероприятие «Повышение доступности государственных и муниципальных услуг, предоставляемых по принципу «одного окна» в многофункциональных центрах»</t>
  </si>
  <si>
    <t>Подпрограмма «Благоустройство общественных территорий»</t>
  </si>
  <si>
    <t>1.1.1</t>
  </si>
  <si>
    <t>1.1.2</t>
  </si>
  <si>
    <t>1.2.1</t>
  </si>
  <si>
    <t>2.1.1</t>
  </si>
  <si>
    <t>2.1.2</t>
  </si>
  <si>
    <t>2.1.3</t>
  </si>
  <si>
    <t>2.2.1</t>
  </si>
  <si>
    <t>2.3.1</t>
  </si>
  <si>
    <t>2.4.1</t>
  </si>
  <si>
    <t>7.1.1</t>
  </si>
  <si>
    <t>7.1.2</t>
  </si>
  <si>
    <t>6.4.1</t>
  </si>
  <si>
    <t>6.5.1</t>
  </si>
  <si>
    <t>Подпрограмма 2 «Развитие жилищно-коммунального хозяйства»</t>
  </si>
  <si>
    <t>6.2.1</t>
  </si>
  <si>
    <t>6.2.2</t>
  </si>
  <si>
    <t>6.4</t>
  </si>
  <si>
    <t>7.2.1</t>
  </si>
  <si>
    <t>5.2.1</t>
  </si>
  <si>
    <t>4.5.2</t>
  </si>
  <si>
    <t>4.6.</t>
  </si>
  <si>
    <t>4.6.1.</t>
  </si>
  <si>
    <t>4.2</t>
  </si>
  <si>
    <t>Подпрограмма2 "Формирование благоприятного инвестиционного климата в Благодарненском городском округе Ставропольского края"</t>
  </si>
  <si>
    <t>Подпрограмма 3 «Снижение административных    барьеров,    оптимизация    и  повышение качества предоставления государственных       и муниципальных услуг    в БГО СК , в том числе в многофункциональном  центре предоставления государственных и муниципальных услуг»</t>
  </si>
  <si>
    <t>4.2.1</t>
  </si>
  <si>
    <t>4.4.2.</t>
  </si>
  <si>
    <t>4.4.3.</t>
  </si>
  <si>
    <t>4.4.4.</t>
  </si>
  <si>
    <t>4.5.5</t>
  </si>
  <si>
    <t>3.1.1</t>
  </si>
  <si>
    <t>3.1.2</t>
  </si>
  <si>
    <t>3.2.1</t>
  </si>
  <si>
    <t>3.2.2</t>
  </si>
  <si>
    <t>3.3.1</t>
  </si>
  <si>
    <t>4.1.2</t>
  </si>
  <si>
    <t>2.5.1</t>
  </si>
  <si>
    <t>Реализация регионального проекта "Формирование комфортной городской среды"</t>
  </si>
  <si>
    <t>кассовые расходы с начала текущего года</t>
  </si>
  <si>
    <t>Подпрограмма  «Обеспечение реализации муниципальной программы  Благодарненского городского округа Ставропольского края «Развитие образования» и общепрограммные мероприятия»</t>
  </si>
  <si>
    <t>х</t>
  </si>
  <si>
    <t>Основное мероприятие «Обеспечение предоставления бесплатного общего и дополнительного образования детей»</t>
  </si>
  <si>
    <t>8</t>
  </si>
  <si>
    <t>8.1</t>
  </si>
  <si>
    <t>Основное мероприятие Энергосбережкение и повышение энергитической эффективности в муниципальном секторе</t>
  </si>
  <si>
    <t xml:space="preserve">ИНФОРМАЦИЯ 
о степени освоения средств в ходе реализации муниципальных программ Благодарненского городского округа Ставропольского края за 9 месяцев  2022 года
</t>
  </si>
  <si>
    <t>Программа Энергосбережкение и повышение энергитической эффективности</t>
  </si>
  <si>
    <t>Подпрограмма  Благоустройство общественных территорий</t>
  </si>
  <si>
    <t xml:space="preserve"> сводная бюджетная роспись на 30 сентября 2022 года</t>
  </si>
  <si>
    <t xml:space="preserve">в процентах к сводной бюджетной росписи на 30 сентября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</si>
</sst>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49" fontId="1" fillId="0" borderId="0" xfId="0" applyNumberFormat="1" applyFont="1" applyFill="1"/>
    <xf numFmtId="2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1" fillId="2" borderId="0" xfId="0" applyFont="1" applyFill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"/>
  <sheetViews>
    <sheetView tabSelected="1" view="pageBreakPreview" topLeftCell="A99" zoomScale="87" zoomScaleNormal="100" zoomScaleSheetLayoutView="87" workbookViewId="0">
      <selection activeCell="C12" sqref="C12"/>
    </sheetView>
  </sheetViews>
  <sheetFormatPr defaultRowHeight="15.6" x14ac:dyDescent="0.3"/>
  <cols>
    <col min="1" max="1" width="5.77734375" style="5" customWidth="1"/>
    <col min="2" max="2" width="47.33203125" style="1" customWidth="1"/>
    <col min="3" max="3" width="36.44140625" style="1" customWidth="1"/>
    <col min="4" max="4" width="15.21875" style="1" customWidth="1"/>
    <col min="5" max="5" width="14.5546875" style="1" customWidth="1"/>
    <col min="6" max="6" width="14.88671875" style="6" customWidth="1"/>
    <col min="7" max="7" width="14.88671875" style="1" customWidth="1"/>
    <col min="8" max="8" width="12.44140625" style="1" customWidth="1"/>
    <col min="9" max="16384" width="8.88671875" style="1"/>
  </cols>
  <sheetData>
    <row r="1" spans="1:8" ht="49.8" customHeight="1" x14ac:dyDescent="0.3">
      <c r="A1" s="40" t="s">
        <v>150</v>
      </c>
      <c r="B1" s="40"/>
      <c r="C1" s="40"/>
      <c r="D1" s="40"/>
      <c r="E1" s="40"/>
      <c r="F1" s="12"/>
    </row>
    <row r="2" spans="1:8" ht="15.6" customHeight="1" x14ac:dyDescent="0.3">
      <c r="A2" s="24"/>
      <c r="B2" s="27" t="s">
        <v>0</v>
      </c>
      <c r="C2" s="27" t="s">
        <v>1</v>
      </c>
      <c r="D2" s="59" t="s">
        <v>153</v>
      </c>
      <c r="E2" s="60" t="s">
        <v>143</v>
      </c>
      <c r="F2" s="58" t="s">
        <v>154</v>
      </c>
    </row>
    <row r="3" spans="1:8" ht="60" customHeight="1" x14ac:dyDescent="0.3">
      <c r="A3" s="24"/>
      <c r="B3" s="27"/>
      <c r="C3" s="27"/>
      <c r="D3" s="59"/>
      <c r="E3" s="61"/>
      <c r="F3" s="58"/>
    </row>
    <row r="4" spans="1:8" ht="17.399999999999999" customHeight="1" x14ac:dyDescent="0.3">
      <c r="A4" s="47" t="s">
        <v>2</v>
      </c>
      <c r="B4" s="48"/>
      <c r="C4" s="21" t="s">
        <v>3</v>
      </c>
      <c r="D4" s="2">
        <f>D6+D7</f>
        <v>2272569.3508300004</v>
      </c>
      <c r="E4" s="2">
        <f>E9+E36+E89+E119+E220+E292+E269</f>
        <v>1632121.6109</v>
      </c>
      <c r="F4" s="7" t="s">
        <v>145</v>
      </c>
    </row>
    <row r="5" spans="1:8" ht="31.2" x14ac:dyDescent="0.3">
      <c r="A5" s="49"/>
      <c r="B5" s="50"/>
      <c r="C5" s="21" t="s">
        <v>63</v>
      </c>
      <c r="D5" s="2">
        <f>D6+D7</f>
        <v>2272569.3508300004</v>
      </c>
      <c r="E5" s="2">
        <f>E10+E36+E90+E120+E192+E221+E270+E292</f>
        <v>1633786.3809</v>
      </c>
      <c r="F5" s="7">
        <f>E5/D5*100</f>
        <v>71.891596192798232</v>
      </c>
      <c r="G5" s="11"/>
      <c r="H5" s="11"/>
    </row>
    <row r="6" spans="1:8" s="13" customFormat="1" ht="31.2" x14ac:dyDescent="0.3">
      <c r="A6" s="49"/>
      <c r="B6" s="50"/>
      <c r="C6" s="21" t="s">
        <v>4</v>
      </c>
      <c r="D6" s="2">
        <f>D11+D37+D91+D121+D193+D222+D271</f>
        <v>1465005.9008300002</v>
      </c>
      <c r="E6" s="2">
        <f>E11+E37+E91+E121+E193+E222+E271</f>
        <v>1094228.7208999998</v>
      </c>
      <c r="F6" s="7">
        <f>E6/D6*100</f>
        <v>74.691079420230579</v>
      </c>
    </row>
    <row r="7" spans="1:8" x14ac:dyDescent="0.3">
      <c r="A7" s="49"/>
      <c r="B7" s="50"/>
      <c r="C7" s="21" t="s">
        <v>5</v>
      </c>
      <c r="D7" s="2">
        <f>D12+D38+D92+D122+D223+D272+D294+D194</f>
        <v>807563.45000000007</v>
      </c>
      <c r="E7" s="2">
        <f>E12+E38+E92+E122+E223+E272+E294+E194</f>
        <v>539557.65999999992</v>
      </c>
      <c r="F7" s="7">
        <f>E7/D7*100</f>
        <v>66.813036176909677</v>
      </c>
    </row>
    <row r="8" spans="1:8" x14ac:dyDescent="0.3">
      <c r="A8" s="51"/>
      <c r="B8" s="52"/>
      <c r="C8" s="21" t="s">
        <v>6</v>
      </c>
      <c r="D8" s="2" t="s">
        <v>145</v>
      </c>
      <c r="E8" s="2">
        <f>E93+E123</f>
        <v>22900</v>
      </c>
      <c r="F8" s="7" t="s">
        <v>145</v>
      </c>
    </row>
    <row r="9" spans="1:8" ht="31.2" customHeight="1" x14ac:dyDescent="0.3">
      <c r="A9" s="25">
        <v>1</v>
      </c>
      <c r="B9" s="53" t="s">
        <v>89</v>
      </c>
      <c r="C9" s="14" t="s">
        <v>3</v>
      </c>
      <c r="D9" s="15">
        <f>D10</f>
        <v>718997.66</v>
      </c>
      <c r="E9" s="15">
        <f>E10</f>
        <v>617022.13</v>
      </c>
      <c r="F9" s="16">
        <f t="shared" ref="F9:F40" si="0">E9/D9*100</f>
        <v>85.816987220792896</v>
      </c>
    </row>
    <row r="10" spans="1:8" ht="31.2" x14ac:dyDescent="0.3">
      <c r="A10" s="25"/>
      <c r="B10" s="54"/>
      <c r="C10" s="14" t="s">
        <v>63</v>
      </c>
      <c r="D10" s="15">
        <f>D11+D12</f>
        <v>718997.66</v>
      </c>
      <c r="E10" s="15">
        <f>E11+E12</f>
        <v>617022.13</v>
      </c>
      <c r="F10" s="16">
        <f t="shared" si="0"/>
        <v>85.816987220792896</v>
      </c>
    </row>
    <row r="11" spans="1:8" ht="31.2" x14ac:dyDescent="0.3">
      <c r="A11" s="25"/>
      <c r="B11" s="54"/>
      <c r="C11" s="14" t="s">
        <v>4</v>
      </c>
      <c r="D11" s="15">
        <f>D15+D29</f>
        <v>717633.27</v>
      </c>
      <c r="E11" s="15">
        <f>E15+E29</f>
        <v>616539.16</v>
      </c>
      <c r="F11" s="16">
        <f>E11/D11*100</f>
        <v>85.912845150002596</v>
      </c>
    </row>
    <row r="12" spans="1:8" x14ac:dyDescent="0.3">
      <c r="A12" s="25"/>
      <c r="B12" s="55"/>
      <c r="C12" s="14" t="s">
        <v>5</v>
      </c>
      <c r="D12" s="15">
        <f>D16+D30</f>
        <v>1364.39</v>
      </c>
      <c r="E12" s="15">
        <f>E16+E30</f>
        <v>482.97</v>
      </c>
      <c r="F12" s="16">
        <f t="shared" si="0"/>
        <v>35.398236574586441</v>
      </c>
    </row>
    <row r="13" spans="1:8" ht="31.2" customHeight="1" x14ac:dyDescent="0.3">
      <c r="A13" s="24" t="s">
        <v>8</v>
      </c>
      <c r="B13" s="32" t="s">
        <v>90</v>
      </c>
      <c r="C13" s="21" t="s">
        <v>3</v>
      </c>
      <c r="D13" s="2">
        <f>D14</f>
        <v>694381.86</v>
      </c>
      <c r="E13" s="2">
        <f>E14</f>
        <v>600432</v>
      </c>
      <c r="F13" s="7">
        <f t="shared" si="0"/>
        <v>86.470000814825426</v>
      </c>
    </row>
    <row r="14" spans="1:8" ht="31.2" x14ac:dyDescent="0.3">
      <c r="A14" s="24"/>
      <c r="B14" s="33"/>
      <c r="C14" s="21" t="s">
        <v>63</v>
      </c>
      <c r="D14" s="2">
        <f>D15+D16</f>
        <v>694381.86</v>
      </c>
      <c r="E14" s="2">
        <f>E15+E16</f>
        <v>600432</v>
      </c>
      <c r="F14" s="7">
        <f t="shared" si="0"/>
        <v>86.470000814825426</v>
      </c>
    </row>
    <row r="15" spans="1:8" ht="31.2" x14ac:dyDescent="0.3">
      <c r="A15" s="24"/>
      <c r="B15" s="33"/>
      <c r="C15" s="21" t="s">
        <v>4</v>
      </c>
      <c r="D15" s="2">
        <f>D19+D22+D26</f>
        <v>693108.14</v>
      </c>
      <c r="E15" s="2">
        <f>E19+E22+E26</f>
        <v>599949.03</v>
      </c>
      <c r="F15" s="7">
        <f t="shared" si="0"/>
        <v>86.559224365767804</v>
      </c>
    </row>
    <row r="16" spans="1:8" x14ac:dyDescent="0.3">
      <c r="A16" s="24"/>
      <c r="B16" s="33"/>
      <c r="C16" s="21" t="s">
        <v>5</v>
      </c>
      <c r="D16" s="2">
        <f>D23</f>
        <v>1273.72</v>
      </c>
      <c r="E16" s="2">
        <f>E23</f>
        <v>482.97</v>
      </c>
      <c r="F16" s="7">
        <f t="shared" si="0"/>
        <v>37.918066765066108</v>
      </c>
    </row>
    <row r="17" spans="1:6" ht="15.6" customHeight="1" x14ac:dyDescent="0.3">
      <c r="A17" s="62" t="s">
        <v>105</v>
      </c>
      <c r="B17" s="32" t="s">
        <v>92</v>
      </c>
      <c r="C17" s="21" t="s">
        <v>3</v>
      </c>
      <c r="D17" s="2">
        <f>D18</f>
        <v>355702.67</v>
      </c>
      <c r="E17" s="2">
        <f>E18</f>
        <v>313644.61</v>
      </c>
      <c r="F17" s="7">
        <f t="shared" si="0"/>
        <v>88.176062889828742</v>
      </c>
    </row>
    <row r="18" spans="1:6" ht="31.2" x14ac:dyDescent="0.3">
      <c r="A18" s="63"/>
      <c r="B18" s="33"/>
      <c r="C18" s="21" t="s">
        <v>63</v>
      </c>
      <c r="D18" s="2">
        <f>D19</f>
        <v>355702.67</v>
      </c>
      <c r="E18" s="2">
        <f>E19</f>
        <v>313644.61</v>
      </c>
      <c r="F18" s="7">
        <f t="shared" si="0"/>
        <v>88.176062889828742</v>
      </c>
    </row>
    <row r="19" spans="1:6" ht="31.2" x14ac:dyDescent="0.3">
      <c r="A19" s="64"/>
      <c r="B19" s="34"/>
      <c r="C19" s="21" t="s">
        <v>4</v>
      </c>
      <c r="D19" s="2">
        <v>355702.67</v>
      </c>
      <c r="E19" s="2">
        <v>313644.61</v>
      </c>
      <c r="F19" s="7">
        <f t="shared" si="0"/>
        <v>88.176062889828742</v>
      </c>
    </row>
    <row r="20" spans="1:6" ht="15.6" customHeight="1" x14ac:dyDescent="0.3">
      <c r="A20" s="62" t="s">
        <v>106</v>
      </c>
      <c r="B20" s="32" t="s">
        <v>91</v>
      </c>
      <c r="C20" s="21" t="s">
        <v>3</v>
      </c>
      <c r="D20" s="2">
        <f>D21</f>
        <v>206456.94</v>
      </c>
      <c r="E20" s="2">
        <f>E21</f>
        <v>169426.09</v>
      </c>
      <c r="F20" s="7">
        <f t="shared" si="0"/>
        <v>82.063644845264093</v>
      </c>
    </row>
    <row r="21" spans="1:6" ht="31.2" x14ac:dyDescent="0.3">
      <c r="A21" s="63"/>
      <c r="B21" s="33"/>
      <c r="C21" s="21" t="s">
        <v>63</v>
      </c>
      <c r="D21" s="2">
        <f>D22+D23</f>
        <v>206456.94</v>
      </c>
      <c r="E21" s="2">
        <f>E22+E23</f>
        <v>169426.09</v>
      </c>
      <c r="F21" s="7">
        <f t="shared" si="0"/>
        <v>82.063644845264093</v>
      </c>
    </row>
    <row r="22" spans="1:6" ht="31.2" x14ac:dyDescent="0.3">
      <c r="A22" s="63"/>
      <c r="B22" s="33"/>
      <c r="C22" s="21" t="s">
        <v>4</v>
      </c>
      <c r="D22" s="2">
        <v>205183.22</v>
      </c>
      <c r="E22" s="2">
        <v>168943.12</v>
      </c>
      <c r="F22" s="7">
        <f t="shared" si="0"/>
        <v>82.337688237858814</v>
      </c>
    </row>
    <row r="23" spans="1:6" x14ac:dyDescent="0.3">
      <c r="A23" s="64"/>
      <c r="B23" s="34"/>
      <c r="C23" s="21" t="s">
        <v>5</v>
      </c>
      <c r="D23" s="2">
        <v>1273.72</v>
      </c>
      <c r="E23" s="2">
        <v>482.97</v>
      </c>
      <c r="F23" s="7">
        <f t="shared" si="0"/>
        <v>37.918066765066108</v>
      </c>
    </row>
    <row r="24" spans="1:6" ht="25.8" customHeight="1" x14ac:dyDescent="0.3">
      <c r="A24" s="24" t="s">
        <v>9</v>
      </c>
      <c r="B24" s="32" t="s">
        <v>93</v>
      </c>
      <c r="C24" s="21" t="s">
        <v>3</v>
      </c>
      <c r="D24" s="2">
        <f>D25</f>
        <v>132222.25</v>
      </c>
      <c r="E24" s="2">
        <f>E25</f>
        <v>117361.3</v>
      </c>
      <c r="F24" s="7">
        <f t="shared" si="0"/>
        <v>88.760628411632695</v>
      </c>
    </row>
    <row r="25" spans="1:6" ht="31.2" x14ac:dyDescent="0.3">
      <c r="A25" s="24"/>
      <c r="B25" s="33"/>
      <c r="C25" s="21" t="s">
        <v>63</v>
      </c>
      <c r="D25" s="2">
        <f>D26</f>
        <v>132222.25</v>
      </c>
      <c r="E25" s="2">
        <f>E26</f>
        <v>117361.3</v>
      </c>
      <c r="F25" s="7">
        <f t="shared" si="0"/>
        <v>88.760628411632695</v>
      </c>
    </row>
    <row r="26" spans="1:6" ht="31.2" x14ac:dyDescent="0.3">
      <c r="A26" s="24"/>
      <c r="B26" s="34"/>
      <c r="C26" s="21" t="s">
        <v>4</v>
      </c>
      <c r="D26" s="2">
        <v>132222.25</v>
      </c>
      <c r="E26" s="2">
        <v>117361.3</v>
      </c>
      <c r="F26" s="7">
        <f t="shared" si="0"/>
        <v>88.760628411632695</v>
      </c>
    </row>
    <row r="27" spans="1:6" x14ac:dyDescent="0.3">
      <c r="A27" s="24">
        <v>1.2</v>
      </c>
      <c r="B27" s="32" t="s">
        <v>94</v>
      </c>
      <c r="C27" s="21" t="s">
        <v>3</v>
      </c>
      <c r="D27" s="2">
        <f>D28</f>
        <v>24615.8</v>
      </c>
      <c r="E27" s="2">
        <f>E28</f>
        <v>16590.13</v>
      </c>
      <c r="F27" s="7">
        <f t="shared" si="0"/>
        <v>67.396265813014409</v>
      </c>
    </row>
    <row r="28" spans="1:6" ht="31.2" x14ac:dyDescent="0.3">
      <c r="A28" s="24"/>
      <c r="B28" s="33"/>
      <c r="C28" s="21" t="s">
        <v>63</v>
      </c>
      <c r="D28" s="2">
        <f>D29+D30</f>
        <v>24615.8</v>
      </c>
      <c r="E28" s="2">
        <f>E29+E30</f>
        <v>16590.13</v>
      </c>
      <c r="F28" s="7">
        <f t="shared" si="0"/>
        <v>67.396265813014409</v>
      </c>
    </row>
    <row r="29" spans="1:6" ht="31.2" x14ac:dyDescent="0.3">
      <c r="A29" s="24"/>
      <c r="B29" s="33"/>
      <c r="C29" s="21" t="s">
        <v>4</v>
      </c>
      <c r="D29" s="2">
        <f>D33</f>
        <v>24525.13</v>
      </c>
      <c r="E29" s="2">
        <f>E33</f>
        <v>16590.13</v>
      </c>
      <c r="F29" s="7">
        <f t="shared" si="0"/>
        <v>67.645431441138143</v>
      </c>
    </row>
    <row r="30" spans="1:6" x14ac:dyDescent="0.3">
      <c r="A30" s="24"/>
      <c r="B30" s="34"/>
      <c r="C30" s="21" t="s">
        <v>5</v>
      </c>
      <c r="D30" s="2">
        <f>D34</f>
        <v>90.67</v>
      </c>
      <c r="E30" s="2">
        <v>0</v>
      </c>
      <c r="F30" s="7">
        <f t="shared" si="0"/>
        <v>0</v>
      </c>
    </row>
    <row r="31" spans="1:6" x14ac:dyDescent="0.3">
      <c r="A31" s="24" t="s">
        <v>107</v>
      </c>
      <c r="B31" s="32" t="s">
        <v>95</v>
      </c>
      <c r="C31" s="21" t="s">
        <v>3</v>
      </c>
      <c r="D31" s="2">
        <f>D32</f>
        <v>24615.8</v>
      </c>
      <c r="E31" s="2">
        <f>E32</f>
        <v>16590.13</v>
      </c>
      <c r="F31" s="7">
        <f t="shared" si="0"/>
        <v>67.396265813014409</v>
      </c>
    </row>
    <row r="32" spans="1:6" ht="31.2" x14ac:dyDescent="0.3">
      <c r="A32" s="24"/>
      <c r="B32" s="33"/>
      <c r="C32" s="21" t="s">
        <v>63</v>
      </c>
      <c r="D32" s="2">
        <f>D33+D34</f>
        <v>24615.8</v>
      </c>
      <c r="E32" s="2">
        <f>E33+E34</f>
        <v>16590.13</v>
      </c>
      <c r="F32" s="7">
        <f t="shared" si="0"/>
        <v>67.396265813014409</v>
      </c>
    </row>
    <row r="33" spans="1:6" ht="31.2" x14ac:dyDescent="0.3">
      <c r="A33" s="24"/>
      <c r="B33" s="33"/>
      <c r="C33" s="21" t="s">
        <v>4</v>
      </c>
      <c r="D33" s="2">
        <v>24525.13</v>
      </c>
      <c r="E33" s="2">
        <v>16590.13</v>
      </c>
      <c r="F33" s="7">
        <f t="shared" si="0"/>
        <v>67.645431441138143</v>
      </c>
    </row>
    <row r="34" spans="1:6" x14ac:dyDescent="0.3">
      <c r="A34" s="24"/>
      <c r="B34" s="34"/>
      <c r="C34" s="21" t="s">
        <v>5</v>
      </c>
      <c r="D34" s="2">
        <v>90.67</v>
      </c>
      <c r="E34" s="2">
        <v>0</v>
      </c>
      <c r="F34" s="7">
        <f t="shared" si="0"/>
        <v>0</v>
      </c>
    </row>
    <row r="35" spans="1:6" ht="31.2" customHeight="1" x14ac:dyDescent="0.3">
      <c r="A35" s="25">
        <v>2</v>
      </c>
      <c r="B35" s="53" t="s">
        <v>96</v>
      </c>
      <c r="C35" s="14" t="s">
        <v>3</v>
      </c>
      <c r="D35" s="15">
        <f>D36</f>
        <v>878444.25000000012</v>
      </c>
      <c r="E35" s="15">
        <f>E36</f>
        <v>572715.1</v>
      </c>
      <c r="F35" s="16">
        <f t="shared" si="0"/>
        <v>65.196522146966061</v>
      </c>
    </row>
    <row r="36" spans="1:6" ht="31.2" x14ac:dyDescent="0.3">
      <c r="A36" s="25"/>
      <c r="B36" s="54"/>
      <c r="C36" s="14" t="s">
        <v>63</v>
      </c>
      <c r="D36" s="15">
        <f>D37+D38</f>
        <v>878444.25000000012</v>
      </c>
      <c r="E36" s="15">
        <f>E37+E38</f>
        <v>572715.1</v>
      </c>
      <c r="F36" s="16">
        <f t="shared" si="0"/>
        <v>65.196522146966061</v>
      </c>
    </row>
    <row r="37" spans="1:6" ht="31.2" x14ac:dyDescent="0.3">
      <c r="A37" s="25"/>
      <c r="B37" s="54"/>
      <c r="C37" s="14" t="s">
        <v>4</v>
      </c>
      <c r="D37" s="15">
        <f>D41+D65+D71</f>
        <v>475627.76000000007</v>
      </c>
      <c r="E37" s="15">
        <f>E41+E65+E71</f>
        <v>304431.55</v>
      </c>
      <c r="F37" s="16">
        <f t="shared" si="0"/>
        <v>64.006261955778172</v>
      </c>
    </row>
    <row r="38" spans="1:6" x14ac:dyDescent="0.3">
      <c r="A38" s="25"/>
      <c r="B38" s="55"/>
      <c r="C38" s="14" t="s">
        <v>5</v>
      </c>
      <c r="D38" s="15">
        <f>D42+D72+D79+D85</f>
        <v>402816.49000000005</v>
      </c>
      <c r="E38" s="15">
        <f>E42+E72+E79+E85</f>
        <v>268283.55</v>
      </c>
      <c r="F38" s="16">
        <f t="shared" si="0"/>
        <v>66.601928337144273</v>
      </c>
    </row>
    <row r="39" spans="1:6" ht="32.4" customHeight="1" x14ac:dyDescent="0.3">
      <c r="A39" s="24">
        <v>2.1</v>
      </c>
      <c r="B39" s="32" t="s">
        <v>97</v>
      </c>
      <c r="C39" s="21" t="s">
        <v>3</v>
      </c>
      <c r="D39" s="2">
        <f>D40</f>
        <v>837275.85000000009</v>
      </c>
      <c r="E39" s="2">
        <f>E40</f>
        <v>542070.63</v>
      </c>
      <c r="F39" s="7">
        <f t="shared" si="0"/>
        <v>64.742179056042275</v>
      </c>
    </row>
    <row r="40" spans="1:6" ht="31.2" x14ac:dyDescent="0.3">
      <c r="A40" s="24"/>
      <c r="B40" s="33"/>
      <c r="C40" s="21" t="s">
        <v>63</v>
      </c>
      <c r="D40" s="2">
        <f>D41+D42</f>
        <v>837275.85000000009</v>
      </c>
      <c r="E40" s="2">
        <f>E41+E42</f>
        <v>542070.63</v>
      </c>
      <c r="F40" s="7">
        <f t="shared" si="0"/>
        <v>64.742179056042275</v>
      </c>
    </row>
    <row r="41" spans="1:6" ht="31.2" x14ac:dyDescent="0.3">
      <c r="A41" s="24"/>
      <c r="B41" s="33"/>
      <c r="C41" s="21" t="s">
        <v>4</v>
      </c>
      <c r="D41" s="2">
        <f>D45+D49+D53+D57+D61</f>
        <v>457379.09</v>
      </c>
      <c r="E41" s="2">
        <f>E45+E49+E53+E57+E61</f>
        <v>290128.52999999997</v>
      </c>
      <c r="F41" s="7">
        <f t="shared" ref="F41:F70" si="1">E41/D41*100</f>
        <v>63.43283642459474</v>
      </c>
    </row>
    <row r="42" spans="1:6" x14ac:dyDescent="0.3">
      <c r="A42" s="24"/>
      <c r="B42" s="34"/>
      <c r="C42" s="21" t="s">
        <v>5</v>
      </c>
      <c r="D42" s="2">
        <f>D46+D50+D54+D58+D62</f>
        <v>379896.76</v>
      </c>
      <c r="E42" s="2">
        <f>E46+E50+E54+E58+E62</f>
        <v>251942.1</v>
      </c>
      <c r="F42" s="7">
        <f t="shared" si="1"/>
        <v>66.318570340004996</v>
      </c>
    </row>
    <row r="43" spans="1:6" x14ac:dyDescent="0.3">
      <c r="A43" s="24" t="s">
        <v>108</v>
      </c>
      <c r="B43" s="27" t="s">
        <v>10</v>
      </c>
      <c r="C43" s="21" t="s">
        <v>3</v>
      </c>
      <c r="D43" s="2">
        <f>D44</f>
        <v>108650.86</v>
      </c>
      <c r="E43" s="2">
        <f>E44</f>
        <v>69509.86</v>
      </c>
      <c r="F43" s="7">
        <f t="shared" si="1"/>
        <v>63.975434708938337</v>
      </c>
    </row>
    <row r="44" spans="1:6" ht="31.2" x14ac:dyDescent="0.3">
      <c r="A44" s="24"/>
      <c r="B44" s="27"/>
      <c r="C44" s="21" t="s">
        <v>63</v>
      </c>
      <c r="D44" s="2">
        <f>D45+D46</f>
        <v>108650.86</v>
      </c>
      <c r="E44" s="2">
        <f>E45+E46</f>
        <v>69509.86</v>
      </c>
      <c r="F44" s="7">
        <f t="shared" si="1"/>
        <v>63.975434708938337</v>
      </c>
    </row>
    <row r="45" spans="1:6" ht="31.2" x14ac:dyDescent="0.3">
      <c r="A45" s="24"/>
      <c r="B45" s="27"/>
      <c r="C45" s="21" t="s">
        <v>4</v>
      </c>
      <c r="D45" s="2">
        <v>108494.62</v>
      </c>
      <c r="E45" s="2">
        <v>69432.31</v>
      </c>
      <c r="F45" s="7">
        <f t="shared" si="1"/>
        <v>63.996085704526187</v>
      </c>
    </row>
    <row r="46" spans="1:6" x14ac:dyDescent="0.3">
      <c r="A46" s="24"/>
      <c r="B46" s="27"/>
      <c r="C46" s="21" t="s">
        <v>5</v>
      </c>
      <c r="D46" s="2">
        <v>156.24</v>
      </c>
      <c r="E46" s="2">
        <v>77.55</v>
      </c>
      <c r="F46" s="7">
        <f t="shared" si="1"/>
        <v>49.635176651305677</v>
      </c>
    </row>
    <row r="47" spans="1:6" x14ac:dyDescent="0.3">
      <c r="A47" s="24" t="s">
        <v>109</v>
      </c>
      <c r="B47" s="27" t="s">
        <v>11</v>
      </c>
      <c r="C47" s="21" t="s">
        <v>3</v>
      </c>
      <c r="D47" s="2">
        <f>D48</f>
        <v>170698.78</v>
      </c>
      <c r="E47" s="2">
        <f>E48</f>
        <v>111993.23</v>
      </c>
      <c r="F47" s="7">
        <f t="shared" si="1"/>
        <v>65.608688005854518</v>
      </c>
    </row>
    <row r="48" spans="1:6" ht="31.2" x14ac:dyDescent="0.3">
      <c r="A48" s="24"/>
      <c r="B48" s="27"/>
      <c r="C48" s="21" t="s">
        <v>63</v>
      </c>
      <c r="D48" s="2">
        <f>D49+D50</f>
        <v>170698.78</v>
      </c>
      <c r="E48" s="2">
        <f>E49+E50</f>
        <v>111993.23</v>
      </c>
      <c r="F48" s="7">
        <f t="shared" si="1"/>
        <v>65.608688005854518</v>
      </c>
    </row>
    <row r="49" spans="1:6" ht="31.2" x14ac:dyDescent="0.3">
      <c r="A49" s="24"/>
      <c r="B49" s="27"/>
      <c r="C49" s="21" t="s">
        <v>4</v>
      </c>
      <c r="D49" s="2">
        <v>8742.7800000000007</v>
      </c>
      <c r="E49" s="2">
        <v>4074.34</v>
      </c>
      <c r="F49" s="7">
        <f t="shared" si="1"/>
        <v>46.602339301686648</v>
      </c>
    </row>
    <row r="50" spans="1:6" x14ac:dyDescent="0.3">
      <c r="A50" s="24"/>
      <c r="B50" s="27"/>
      <c r="C50" s="21" t="s">
        <v>5</v>
      </c>
      <c r="D50" s="2">
        <v>161956</v>
      </c>
      <c r="E50" s="2">
        <v>107918.89</v>
      </c>
      <c r="F50" s="7">
        <f t="shared" si="1"/>
        <v>66.634697078218778</v>
      </c>
    </row>
    <row r="51" spans="1:6" x14ac:dyDescent="0.3">
      <c r="A51" s="24" t="s">
        <v>110</v>
      </c>
      <c r="B51" s="27" t="s">
        <v>146</v>
      </c>
      <c r="C51" s="21" t="s">
        <v>3</v>
      </c>
      <c r="D51" s="2">
        <f>D52</f>
        <v>544069.74</v>
      </c>
      <c r="E51" s="2">
        <f>E52</f>
        <v>353957.49</v>
      </c>
      <c r="F51" s="7">
        <f t="shared" si="1"/>
        <v>65.057374813750897</v>
      </c>
    </row>
    <row r="52" spans="1:6" ht="31.2" x14ac:dyDescent="0.3">
      <c r="A52" s="24"/>
      <c r="B52" s="27"/>
      <c r="C52" s="21" t="s">
        <v>63</v>
      </c>
      <c r="D52" s="2">
        <f>D53+D54</f>
        <v>544069.74</v>
      </c>
      <c r="E52" s="2">
        <f>E53+E54</f>
        <v>353957.49</v>
      </c>
      <c r="F52" s="7">
        <f t="shared" si="1"/>
        <v>65.057374813750897</v>
      </c>
    </row>
    <row r="53" spans="1:6" ht="31.2" x14ac:dyDescent="0.3">
      <c r="A53" s="24"/>
      <c r="B53" s="27"/>
      <c r="C53" s="21" t="s">
        <v>4</v>
      </c>
      <c r="D53" s="2">
        <v>326907.12</v>
      </c>
      <c r="E53" s="2">
        <v>210271.41</v>
      </c>
      <c r="F53" s="7">
        <f t="shared" si="1"/>
        <v>64.32145313935041</v>
      </c>
    </row>
    <row r="54" spans="1:6" x14ac:dyDescent="0.3">
      <c r="A54" s="24"/>
      <c r="B54" s="27"/>
      <c r="C54" s="21" t="s">
        <v>5</v>
      </c>
      <c r="D54" s="2">
        <v>217162.62</v>
      </c>
      <c r="E54" s="2">
        <v>143686.07999999999</v>
      </c>
      <c r="F54" s="7">
        <f t="shared" si="1"/>
        <v>66.165199148914297</v>
      </c>
    </row>
    <row r="55" spans="1:6" x14ac:dyDescent="0.3">
      <c r="A55" s="28" t="s">
        <v>51</v>
      </c>
      <c r="B55" s="27" t="s">
        <v>49</v>
      </c>
      <c r="C55" s="21" t="s">
        <v>3</v>
      </c>
      <c r="D55" s="2">
        <f>D56</f>
        <v>12409.1</v>
      </c>
      <c r="E55" s="2">
        <f>E56</f>
        <v>5162.68</v>
      </c>
      <c r="F55" s="7">
        <f t="shared" si="1"/>
        <v>41.603984172905371</v>
      </c>
    </row>
    <row r="56" spans="1:6" ht="31.2" x14ac:dyDescent="0.3">
      <c r="A56" s="28"/>
      <c r="B56" s="27"/>
      <c r="C56" s="21" t="s">
        <v>63</v>
      </c>
      <c r="D56" s="2">
        <f>D57+D58</f>
        <v>12409.1</v>
      </c>
      <c r="E56" s="2">
        <f>E57+E58</f>
        <v>5162.68</v>
      </c>
      <c r="F56" s="7">
        <f t="shared" si="1"/>
        <v>41.603984172905371</v>
      </c>
    </row>
    <row r="57" spans="1:6" ht="31.2" x14ac:dyDescent="0.3">
      <c r="A57" s="28"/>
      <c r="B57" s="27"/>
      <c r="C57" s="21" t="s">
        <v>4</v>
      </c>
      <c r="D57" s="2">
        <v>11788.65</v>
      </c>
      <c r="E57" s="2">
        <v>4904.55</v>
      </c>
      <c r="F57" s="7">
        <f t="shared" si="1"/>
        <v>41.604000458067716</v>
      </c>
    </row>
    <row r="58" spans="1:6" x14ac:dyDescent="0.3">
      <c r="A58" s="28"/>
      <c r="B58" s="27"/>
      <c r="C58" s="21" t="s">
        <v>5</v>
      </c>
      <c r="D58" s="2">
        <v>620.45000000000005</v>
      </c>
      <c r="E58" s="2">
        <v>258.13</v>
      </c>
      <c r="F58" s="7">
        <f t="shared" si="1"/>
        <v>41.603674752195985</v>
      </c>
    </row>
    <row r="59" spans="1:6" ht="18.600000000000001" customHeight="1" x14ac:dyDescent="0.3">
      <c r="A59" s="24" t="s">
        <v>12</v>
      </c>
      <c r="B59" s="27" t="s">
        <v>50</v>
      </c>
      <c r="C59" s="21" t="s">
        <v>3</v>
      </c>
      <c r="D59" s="2">
        <f>D60</f>
        <v>1447.3700000000001</v>
      </c>
      <c r="E59" s="2">
        <f>E60</f>
        <v>1447.3700000000001</v>
      </c>
      <c r="F59" s="7">
        <f t="shared" si="1"/>
        <v>100</v>
      </c>
    </row>
    <row r="60" spans="1:6" ht="31.2" x14ac:dyDescent="0.3">
      <c r="A60" s="24"/>
      <c r="B60" s="27"/>
      <c r="C60" s="21" t="s">
        <v>63</v>
      </c>
      <c r="D60" s="2">
        <f>D61+D62</f>
        <v>1447.3700000000001</v>
      </c>
      <c r="E60" s="2">
        <f>E61+E62</f>
        <v>1447.3700000000001</v>
      </c>
      <c r="F60" s="7">
        <f t="shared" si="1"/>
        <v>100</v>
      </c>
    </row>
    <row r="61" spans="1:6" ht="31.2" x14ac:dyDescent="0.3">
      <c r="A61" s="24"/>
      <c r="B61" s="27"/>
      <c r="C61" s="21" t="s">
        <v>4</v>
      </c>
      <c r="D61" s="2">
        <v>1445.92</v>
      </c>
      <c r="E61" s="2">
        <v>1445.92</v>
      </c>
      <c r="F61" s="7">
        <f t="shared" si="1"/>
        <v>100</v>
      </c>
    </row>
    <row r="62" spans="1:6" x14ac:dyDescent="0.3">
      <c r="A62" s="24"/>
      <c r="B62" s="27"/>
      <c r="C62" s="21" t="s">
        <v>5</v>
      </c>
      <c r="D62" s="2">
        <v>1.45</v>
      </c>
      <c r="E62" s="2">
        <v>1.45</v>
      </c>
      <c r="F62" s="7">
        <f t="shared" si="1"/>
        <v>100</v>
      </c>
    </row>
    <row r="63" spans="1:6" x14ac:dyDescent="0.3">
      <c r="A63" s="24">
        <v>2.2000000000000002</v>
      </c>
      <c r="B63" s="32" t="s">
        <v>98</v>
      </c>
      <c r="C63" s="21" t="s">
        <v>3</v>
      </c>
      <c r="D63" s="2">
        <f>D64</f>
        <v>13700.4</v>
      </c>
      <c r="E63" s="2">
        <f>E64</f>
        <v>9754.75</v>
      </c>
      <c r="F63" s="7">
        <f t="shared" si="1"/>
        <v>71.200475898513915</v>
      </c>
    </row>
    <row r="64" spans="1:6" ht="31.2" x14ac:dyDescent="0.3">
      <c r="A64" s="24"/>
      <c r="B64" s="33"/>
      <c r="C64" s="21" t="s">
        <v>63</v>
      </c>
      <c r="D64" s="2">
        <f>D65</f>
        <v>13700.4</v>
      </c>
      <c r="E64" s="2">
        <f>E65</f>
        <v>9754.75</v>
      </c>
      <c r="F64" s="7">
        <f t="shared" si="1"/>
        <v>71.200475898513915</v>
      </c>
    </row>
    <row r="65" spans="1:6" ht="35.4" customHeight="1" x14ac:dyDescent="0.3">
      <c r="A65" s="24"/>
      <c r="B65" s="34"/>
      <c r="C65" s="21" t="s">
        <v>4</v>
      </c>
      <c r="D65" s="2">
        <f>D68</f>
        <v>13700.4</v>
      </c>
      <c r="E65" s="2">
        <f>E68</f>
        <v>9754.75</v>
      </c>
      <c r="F65" s="7">
        <f t="shared" si="1"/>
        <v>71.200475898513915</v>
      </c>
    </row>
    <row r="66" spans="1:6" x14ac:dyDescent="0.3">
      <c r="A66" s="24" t="s">
        <v>111</v>
      </c>
      <c r="B66" s="27" t="s">
        <v>13</v>
      </c>
      <c r="C66" s="21" t="s">
        <v>3</v>
      </c>
      <c r="D66" s="2">
        <f>D67</f>
        <v>13700.4</v>
      </c>
      <c r="E66" s="2">
        <f>E67</f>
        <v>9754.75</v>
      </c>
      <c r="F66" s="7">
        <f t="shared" si="1"/>
        <v>71.200475898513915</v>
      </c>
    </row>
    <row r="67" spans="1:6" ht="31.2" x14ac:dyDescent="0.3">
      <c r="A67" s="24"/>
      <c r="B67" s="27"/>
      <c r="C67" s="21" t="s">
        <v>63</v>
      </c>
      <c r="D67" s="2">
        <f>D68</f>
        <v>13700.4</v>
      </c>
      <c r="E67" s="2">
        <f>E68</f>
        <v>9754.75</v>
      </c>
      <c r="F67" s="7">
        <f t="shared" si="1"/>
        <v>71.200475898513915</v>
      </c>
    </row>
    <row r="68" spans="1:6" ht="40.200000000000003" customHeight="1" x14ac:dyDescent="0.3">
      <c r="A68" s="24"/>
      <c r="B68" s="27"/>
      <c r="C68" s="21" t="s">
        <v>4</v>
      </c>
      <c r="D68" s="2">
        <v>13700.4</v>
      </c>
      <c r="E68" s="2">
        <v>9754.75</v>
      </c>
      <c r="F68" s="7">
        <f t="shared" si="1"/>
        <v>71.200475898513915</v>
      </c>
    </row>
    <row r="69" spans="1:6" x14ac:dyDescent="0.3">
      <c r="A69" s="24">
        <v>2.2999999999999998</v>
      </c>
      <c r="B69" s="32" t="s">
        <v>99</v>
      </c>
      <c r="C69" s="21" t="s">
        <v>3</v>
      </c>
      <c r="D69" s="2">
        <f>D70</f>
        <v>8833.7099999999991</v>
      </c>
      <c r="E69" s="2">
        <f>E70</f>
        <v>8503.42</v>
      </c>
      <c r="F69" s="7">
        <f t="shared" si="1"/>
        <v>96.261027359965411</v>
      </c>
    </row>
    <row r="70" spans="1:6" ht="31.2" x14ac:dyDescent="0.3">
      <c r="A70" s="24"/>
      <c r="B70" s="33"/>
      <c r="C70" s="21" t="s">
        <v>63</v>
      </c>
      <c r="D70" s="2">
        <f>D71+D72</f>
        <v>8833.7099999999991</v>
      </c>
      <c r="E70" s="2">
        <f>E71+E72</f>
        <v>8503.42</v>
      </c>
      <c r="F70" s="7">
        <f t="shared" si="1"/>
        <v>96.261027359965411</v>
      </c>
    </row>
    <row r="71" spans="1:6" ht="31.2" x14ac:dyDescent="0.3">
      <c r="A71" s="24"/>
      <c r="B71" s="33"/>
      <c r="C71" s="21" t="s">
        <v>4</v>
      </c>
      <c r="D71" s="2">
        <f>D75</f>
        <v>4548.2700000000004</v>
      </c>
      <c r="E71" s="2">
        <f>E75</f>
        <v>4548.2700000000004</v>
      </c>
      <c r="F71" s="7">
        <f t="shared" ref="F71:F72" si="2">E71/D71*100</f>
        <v>100</v>
      </c>
    </row>
    <row r="72" spans="1:6" x14ac:dyDescent="0.3">
      <c r="A72" s="24"/>
      <c r="B72" s="34"/>
      <c r="C72" s="21" t="s">
        <v>5</v>
      </c>
      <c r="D72" s="2">
        <f>D76</f>
        <v>4285.4399999999996</v>
      </c>
      <c r="E72" s="2">
        <f>E76</f>
        <v>3955.15</v>
      </c>
      <c r="F72" s="7">
        <f t="shared" si="2"/>
        <v>92.292740068697739</v>
      </c>
    </row>
    <row r="73" spans="1:6" ht="19.2" customHeight="1" x14ac:dyDescent="0.3">
      <c r="A73" s="24" t="s">
        <v>112</v>
      </c>
      <c r="B73" s="32" t="s">
        <v>100</v>
      </c>
      <c r="C73" s="21" t="s">
        <v>3</v>
      </c>
      <c r="D73" s="2">
        <f>D74</f>
        <v>8833.7099999999991</v>
      </c>
      <c r="E73" s="2">
        <f>E74</f>
        <v>8503.42</v>
      </c>
      <c r="F73" s="7">
        <f t="shared" ref="F73:F88" si="3">E73/D73*100</f>
        <v>96.261027359965411</v>
      </c>
    </row>
    <row r="74" spans="1:6" ht="31.2" x14ac:dyDescent="0.3">
      <c r="A74" s="24"/>
      <c r="B74" s="33"/>
      <c r="C74" s="21" t="s">
        <v>63</v>
      </c>
      <c r="D74" s="2">
        <f>D75+D76</f>
        <v>8833.7099999999991</v>
      </c>
      <c r="E74" s="2">
        <f>E75+E76</f>
        <v>8503.42</v>
      </c>
      <c r="F74" s="7">
        <f t="shared" si="3"/>
        <v>96.261027359965411</v>
      </c>
    </row>
    <row r="75" spans="1:6" ht="31.2" x14ac:dyDescent="0.3">
      <c r="A75" s="24"/>
      <c r="B75" s="33"/>
      <c r="C75" s="21" t="s">
        <v>4</v>
      </c>
      <c r="D75" s="2">
        <v>4548.2700000000004</v>
      </c>
      <c r="E75" s="2">
        <v>4548.2700000000004</v>
      </c>
      <c r="F75" s="7">
        <f t="shared" si="3"/>
        <v>100</v>
      </c>
    </row>
    <row r="76" spans="1:6" x14ac:dyDescent="0.3">
      <c r="A76" s="24"/>
      <c r="B76" s="34"/>
      <c r="C76" s="21" t="s">
        <v>5</v>
      </c>
      <c r="D76" s="2">
        <v>4285.4399999999996</v>
      </c>
      <c r="E76" s="2">
        <v>3955.15</v>
      </c>
      <c r="F76" s="7">
        <f t="shared" si="3"/>
        <v>92.292740068697739</v>
      </c>
    </row>
    <row r="77" spans="1:6" ht="21" customHeight="1" x14ac:dyDescent="0.3">
      <c r="A77" s="24">
        <v>2.4</v>
      </c>
      <c r="B77" s="32" t="s">
        <v>101</v>
      </c>
      <c r="C77" s="21" t="s">
        <v>3</v>
      </c>
      <c r="D77" s="2">
        <v>2636.81</v>
      </c>
      <c r="E77" s="2">
        <v>1191.8699999999999</v>
      </c>
      <c r="F77" s="7">
        <f t="shared" si="3"/>
        <v>45.201209036676893</v>
      </c>
    </row>
    <row r="78" spans="1:6" ht="31.2" x14ac:dyDescent="0.3">
      <c r="A78" s="24"/>
      <c r="B78" s="33"/>
      <c r="C78" s="21" t="s">
        <v>63</v>
      </c>
      <c r="D78" s="2">
        <f>D81</f>
        <v>2690.64</v>
      </c>
      <c r="E78" s="2">
        <f>E81</f>
        <v>1972.99</v>
      </c>
      <c r="F78" s="7">
        <f t="shared" si="3"/>
        <v>73.327907115035828</v>
      </c>
    </row>
    <row r="79" spans="1:6" x14ac:dyDescent="0.3">
      <c r="A79" s="24"/>
      <c r="B79" s="34"/>
      <c r="C79" s="21" t="s">
        <v>5</v>
      </c>
      <c r="D79" s="2">
        <f>D82</f>
        <v>2690.64</v>
      </c>
      <c r="E79" s="2">
        <f>E82</f>
        <v>1972.99</v>
      </c>
      <c r="F79" s="7">
        <f t="shared" si="3"/>
        <v>73.327907115035828</v>
      </c>
    </row>
    <row r="80" spans="1:6" x14ac:dyDescent="0.3">
      <c r="A80" s="24" t="s">
        <v>113</v>
      </c>
      <c r="B80" s="32" t="s">
        <v>102</v>
      </c>
      <c r="C80" s="21" t="s">
        <v>3</v>
      </c>
      <c r="D80" s="2">
        <f>D81</f>
        <v>2690.64</v>
      </c>
      <c r="E80" s="2">
        <f>E81</f>
        <v>1972.99</v>
      </c>
      <c r="F80" s="7">
        <f t="shared" si="3"/>
        <v>73.327907115035828</v>
      </c>
    </row>
    <row r="81" spans="1:6" ht="31.2" x14ac:dyDescent="0.3">
      <c r="A81" s="24"/>
      <c r="B81" s="33"/>
      <c r="C81" s="21" t="s">
        <v>63</v>
      </c>
      <c r="D81" s="2">
        <f>D82</f>
        <v>2690.64</v>
      </c>
      <c r="E81" s="2">
        <f>E82</f>
        <v>1972.99</v>
      </c>
      <c r="F81" s="7">
        <f t="shared" si="3"/>
        <v>73.327907115035828</v>
      </c>
    </row>
    <row r="82" spans="1:6" x14ac:dyDescent="0.3">
      <c r="A82" s="24"/>
      <c r="B82" s="34"/>
      <c r="C82" s="21" t="s">
        <v>5</v>
      </c>
      <c r="D82" s="2">
        <v>2690.64</v>
      </c>
      <c r="E82" s="2">
        <v>1972.99</v>
      </c>
      <c r="F82" s="7">
        <f t="shared" si="3"/>
        <v>73.327907115035828</v>
      </c>
    </row>
    <row r="83" spans="1:6" ht="40.799999999999997" customHeight="1" x14ac:dyDescent="0.3">
      <c r="A83" s="24">
        <v>2.5</v>
      </c>
      <c r="B83" s="32" t="s">
        <v>144</v>
      </c>
      <c r="C83" s="21" t="s">
        <v>3</v>
      </c>
      <c r="D83" s="2">
        <f>D84</f>
        <v>15943.65</v>
      </c>
      <c r="E83" s="2">
        <f>E84</f>
        <v>10413.31</v>
      </c>
      <c r="F83" s="7">
        <f t="shared" si="3"/>
        <v>65.313212470168367</v>
      </c>
    </row>
    <row r="84" spans="1:6" ht="31.2" x14ac:dyDescent="0.3">
      <c r="A84" s="24"/>
      <c r="B84" s="33"/>
      <c r="C84" s="21" t="s">
        <v>63</v>
      </c>
      <c r="D84" s="2">
        <f>D85</f>
        <v>15943.65</v>
      </c>
      <c r="E84" s="2">
        <f>E85</f>
        <v>10413.31</v>
      </c>
      <c r="F84" s="7">
        <f t="shared" si="3"/>
        <v>65.313212470168367</v>
      </c>
    </row>
    <row r="85" spans="1:6" x14ac:dyDescent="0.3">
      <c r="A85" s="24"/>
      <c r="B85" s="34"/>
      <c r="C85" s="21" t="s">
        <v>5</v>
      </c>
      <c r="D85" s="2">
        <f>D88</f>
        <v>15943.65</v>
      </c>
      <c r="E85" s="2">
        <f>E88</f>
        <v>10413.31</v>
      </c>
      <c r="F85" s="7">
        <f t="shared" si="3"/>
        <v>65.313212470168367</v>
      </c>
    </row>
    <row r="86" spans="1:6" x14ac:dyDescent="0.3">
      <c r="A86" s="24" t="s">
        <v>141</v>
      </c>
      <c r="B86" s="27" t="s">
        <v>14</v>
      </c>
      <c r="C86" s="21" t="s">
        <v>3</v>
      </c>
      <c r="D86" s="2">
        <f>D87</f>
        <v>15943.65</v>
      </c>
      <c r="E86" s="2">
        <f>E87</f>
        <v>10413.31</v>
      </c>
      <c r="F86" s="7">
        <f t="shared" si="3"/>
        <v>65.313212470168367</v>
      </c>
    </row>
    <row r="87" spans="1:6" ht="31.2" x14ac:dyDescent="0.3">
      <c r="A87" s="24"/>
      <c r="B87" s="27"/>
      <c r="C87" s="21" t="s">
        <v>63</v>
      </c>
      <c r="D87" s="2">
        <f>D88</f>
        <v>15943.65</v>
      </c>
      <c r="E87" s="2">
        <f>E88</f>
        <v>10413.31</v>
      </c>
      <c r="F87" s="7">
        <f t="shared" si="3"/>
        <v>65.313212470168367</v>
      </c>
    </row>
    <row r="88" spans="1:6" x14ac:dyDescent="0.3">
      <c r="A88" s="24"/>
      <c r="B88" s="27"/>
      <c r="C88" s="21" t="s">
        <v>5</v>
      </c>
      <c r="D88" s="2">
        <v>15943.65</v>
      </c>
      <c r="E88" s="2">
        <v>10413.31</v>
      </c>
      <c r="F88" s="7">
        <f t="shared" si="3"/>
        <v>65.313212470168367</v>
      </c>
    </row>
    <row r="89" spans="1:6" x14ac:dyDescent="0.3">
      <c r="A89" s="25">
        <v>3</v>
      </c>
      <c r="B89" s="53" t="s">
        <v>79</v>
      </c>
      <c r="C89" s="14" t="s">
        <v>3</v>
      </c>
      <c r="D89" s="15">
        <f>D91+D92</f>
        <v>7952.6200000000008</v>
      </c>
      <c r="E89" s="15">
        <f>E91+E92</f>
        <v>5082.7</v>
      </c>
      <c r="F89" s="16" t="s">
        <v>145</v>
      </c>
    </row>
    <row r="90" spans="1:6" ht="31.2" x14ac:dyDescent="0.3">
      <c r="A90" s="25"/>
      <c r="B90" s="54"/>
      <c r="C90" s="14" t="s">
        <v>63</v>
      </c>
      <c r="D90" s="15">
        <f>D91+D92</f>
        <v>7952.6200000000008</v>
      </c>
      <c r="E90" s="15">
        <f>E91+E92</f>
        <v>5082.7</v>
      </c>
      <c r="F90" s="16">
        <f>E90/D90*100</f>
        <v>63.912270421571748</v>
      </c>
    </row>
    <row r="91" spans="1:6" ht="31.2" x14ac:dyDescent="0.3">
      <c r="A91" s="25"/>
      <c r="B91" s="54"/>
      <c r="C91" s="14" t="s">
        <v>4</v>
      </c>
      <c r="D91" s="15">
        <f>D96+D113</f>
        <v>2481.77</v>
      </c>
      <c r="E91" s="15">
        <f>E96+E113</f>
        <v>1347.47</v>
      </c>
      <c r="F91" s="16">
        <f>E91/D91*100</f>
        <v>54.29471707692494</v>
      </c>
    </row>
    <row r="92" spans="1:6" x14ac:dyDescent="0.3">
      <c r="A92" s="25"/>
      <c r="B92" s="54"/>
      <c r="C92" s="14" t="s">
        <v>5</v>
      </c>
      <c r="D92" s="15">
        <f>D114</f>
        <v>5470.85</v>
      </c>
      <c r="E92" s="15">
        <f>E114</f>
        <v>3735.23</v>
      </c>
      <c r="F92" s="16">
        <f>E92/D92*100</f>
        <v>68.27513092115484</v>
      </c>
    </row>
    <row r="93" spans="1:6" x14ac:dyDescent="0.3">
      <c r="A93" s="25"/>
      <c r="B93" s="55"/>
      <c r="C93" s="14" t="s">
        <v>6</v>
      </c>
      <c r="D93" s="15" t="s">
        <v>145</v>
      </c>
      <c r="E93" s="15">
        <f>E97+E105</f>
        <v>22900</v>
      </c>
      <c r="F93" s="16" t="s">
        <v>145</v>
      </c>
    </row>
    <row r="94" spans="1:6" ht="18" customHeight="1" x14ac:dyDescent="0.3">
      <c r="A94" s="24">
        <v>3.1</v>
      </c>
      <c r="B94" s="32" t="s">
        <v>78</v>
      </c>
      <c r="C94" s="21" t="s">
        <v>3</v>
      </c>
      <c r="D94" s="2">
        <f>D95</f>
        <v>105.84</v>
      </c>
      <c r="E94" s="2">
        <v>0</v>
      </c>
      <c r="F94" s="7">
        <f>E94/D94*100</f>
        <v>0</v>
      </c>
    </row>
    <row r="95" spans="1:6" ht="31.2" x14ac:dyDescent="0.3">
      <c r="A95" s="24"/>
      <c r="B95" s="33"/>
      <c r="C95" s="21" t="s">
        <v>63</v>
      </c>
      <c r="D95" s="2">
        <f>D96</f>
        <v>105.84</v>
      </c>
      <c r="E95" s="2">
        <v>0</v>
      </c>
      <c r="F95" s="7">
        <f>E95/D95*100</f>
        <v>0</v>
      </c>
    </row>
    <row r="96" spans="1:6" ht="31.2" x14ac:dyDescent="0.3">
      <c r="A96" s="24"/>
      <c r="B96" s="33"/>
      <c r="C96" s="21" t="s">
        <v>4</v>
      </c>
      <c r="D96" s="2">
        <f>D100</f>
        <v>105.84</v>
      </c>
      <c r="E96" s="2">
        <f>E100</f>
        <v>105.84</v>
      </c>
      <c r="F96" s="7">
        <f>E96/D96*100</f>
        <v>100</v>
      </c>
    </row>
    <row r="97" spans="1:6" x14ac:dyDescent="0.3">
      <c r="A97" s="24"/>
      <c r="B97" s="34"/>
      <c r="C97" s="21" t="s">
        <v>6</v>
      </c>
      <c r="D97" s="2" t="s">
        <v>145</v>
      </c>
      <c r="E97" s="2">
        <f>E102</f>
        <v>10980</v>
      </c>
      <c r="F97" s="7" t="s">
        <v>145</v>
      </c>
    </row>
    <row r="98" spans="1:6" x14ac:dyDescent="0.3">
      <c r="A98" s="24" t="s">
        <v>135</v>
      </c>
      <c r="B98" s="32" t="s">
        <v>80</v>
      </c>
      <c r="C98" s="21" t="s">
        <v>3</v>
      </c>
      <c r="D98" s="2">
        <f>D99</f>
        <v>105.84</v>
      </c>
      <c r="E98" s="2">
        <f>E99+E101</f>
        <v>105.84</v>
      </c>
      <c r="F98" s="7">
        <f>E98/D98*100</f>
        <v>100</v>
      </c>
    </row>
    <row r="99" spans="1:6" ht="31.2" x14ac:dyDescent="0.3">
      <c r="A99" s="24"/>
      <c r="B99" s="33"/>
      <c r="C99" s="21" t="s">
        <v>63</v>
      </c>
      <c r="D99" s="2">
        <f>D100</f>
        <v>105.84</v>
      </c>
      <c r="E99" s="2">
        <f>E100</f>
        <v>105.84</v>
      </c>
      <c r="F99" s="7">
        <f>E99/D99*100</f>
        <v>100</v>
      </c>
    </row>
    <row r="100" spans="1:6" ht="31.2" x14ac:dyDescent="0.3">
      <c r="A100" s="24"/>
      <c r="B100" s="33"/>
      <c r="C100" s="21" t="s">
        <v>4</v>
      </c>
      <c r="D100" s="2">
        <v>105.84</v>
      </c>
      <c r="E100" s="2">
        <v>105.84</v>
      </c>
      <c r="F100" s="7">
        <f>E100/D100*100</f>
        <v>100</v>
      </c>
    </row>
    <row r="101" spans="1:6" x14ac:dyDescent="0.3">
      <c r="A101" s="24"/>
      <c r="B101" s="34"/>
      <c r="C101" s="21" t="s">
        <v>6</v>
      </c>
      <c r="D101" s="2" t="s">
        <v>145</v>
      </c>
      <c r="E101" s="2">
        <v>0</v>
      </c>
      <c r="F101" s="2" t="s">
        <v>145</v>
      </c>
    </row>
    <row r="102" spans="1:6" ht="18" customHeight="1" x14ac:dyDescent="0.3">
      <c r="A102" s="24" t="s">
        <v>136</v>
      </c>
      <c r="B102" s="32" t="s">
        <v>81</v>
      </c>
      <c r="C102" s="21" t="s">
        <v>3</v>
      </c>
      <c r="D102" s="2" t="s">
        <v>145</v>
      </c>
      <c r="E102" s="2">
        <f>E104</f>
        <v>10980</v>
      </c>
      <c r="F102" s="2" t="s">
        <v>145</v>
      </c>
    </row>
    <row r="103" spans="1:6" ht="31.2" x14ac:dyDescent="0.3">
      <c r="A103" s="24"/>
      <c r="B103" s="33"/>
      <c r="C103" s="21" t="s">
        <v>63</v>
      </c>
      <c r="D103" s="2" t="s">
        <v>145</v>
      </c>
      <c r="E103" s="2"/>
      <c r="F103" s="2" t="s">
        <v>145</v>
      </c>
    </row>
    <row r="104" spans="1:6" x14ac:dyDescent="0.3">
      <c r="A104" s="24"/>
      <c r="B104" s="34"/>
      <c r="C104" s="21" t="s">
        <v>6</v>
      </c>
      <c r="D104" s="2" t="s">
        <v>145</v>
      </c>
      <c r="E104" s="2">
        <v>10980</v>
      </c>
      <c r="F104" s="2" t="s">
        <v>145</v>
      </c>
    </row>
    <row r="105" spans="1:6" ht="31.2" customHeight="1" x14ac:dyDescent="0.3">
      <c r="A105" s="24">
        <v>3.2</v>
      </c>
      <c r="B105" s="32" t="s">
        <v>82</v>
      </c>
      <c r="C105" s="21" t="s">
        <v>3</v>
      </c>
      <c r="D105" s="2" t="s">
        <v>145</v>
      </c>
      <c r="E105" s="2">
        <f>E106</f>
        <v>11920</v>
      </c>
      <c r="F105" s="2" t="s">
        <v>145</v>
      </c>
    </row>
    <row r="106" spans="1:6" x14ac:dyDescent="0.3">
      <c r="A106" s="24"/>
      <c r="B106" s="34"/>
      <c r="C106" s="21" t="s">
        <v>6</v>
      </c>
      <c r="D106" s="2" t="s">
        <v>145</v>
      </c>
      <c r="E106" s="2">
        <f>E108+E110</f>
        <v>11920</v>
      </c>
      <c r="F106" s="2" t="s">
        <v>145</v>
      </c>
    </row>
    <row r="107" spans="1:6" ht="46.8" customHeight="1" x14ac:dyDescent="0.3">
      <c r="A107" s="24" t="s">
        <v>137</v>
      </c>
      <c r="B107" s="32" t="s">
        <v>83</v>
      </c>
      <c r="C107" s="21" t="s">
        <v>3</v>
      </c>
      <c r="D107" s="2" t="s">
        <v>145</v>
      </c>
      <c r="E107" s="2">
        <v>11600</v>
      </c>
      <c r="F107" s="2" t="s">
        <v>145</v>
      </c>
    </row>
    <row r="108" spans="1:6" x14ac:dyDescent="0.3">
      <c r="A108" s="24"/>
      <c r="B108" s="34"/>
      <c r="C108" s="21" t="s">
        <v>6</v>
      </c>
      <c r="D108" s="2" t="s">
        <v>145</v>
      </c>
      <c r="E108" s="2">
        <v>11600</v>
      </c>
      <c r="F108" s="2" t="s">
        <v>145</v>
      </c>
    </row>
    <row r="109" spans="1:6" ht="31.2" customHeight="1" x14ac:dyDescent="0.3">
      <c r="A109" s="24" t="s">
        <v>138</v>
      </c>
      <c r="B109" s="32" t="s">
        <v>84</v>
      </c>
      <c r="C109" s="21" t="s">
        <v>3</v>
      </c>
      <c r="D109" s="2" t="s">
        <v>145</v>
      </c>
      <c r="E109" s="2">
        <v>0</v>
      </c>
      <c r="F109" s="2" t="s">
        <v>145</v>
      </c>
    </row>
    <row r="110" spans="1:6" x14ac:dyDescent="0.3">
      <c r="A110" s="24"/>
      <c r="B110" s="34"/>
      <c r="C110" s="21" t="s">
        <v>6</v>
      </c>
      <c r="D110" s="2" t="s">
        <v>145</v>
      </c>
      <c r="E110" s="2">
        <v>320</v>
      </c>
      <c r="F110" s="2" t="s">
        <v>145</v>
      </c>
    </row>
    <row r="111" spans="1:6" x14ac:dyDescent="0.3">
      <c r="A111" s="24">
        <v>3.3</v>
      </c>
      <c r="B111" s="32" t="s">
        <v>85</v>
      </c>
      <c r="C111" s="21" t="s">
        <v>3</v>
      </c>
      <c r="D111" s="2">
        <f>D112</f>
        <v>7846.7800000000007</v>
      </c>
      <c r="E111" s="2">
        <f>E112</f>
        <v>4976.8600000000006</v>
      </c>
      <c r="F111" s="7">
        <f t="shared" ref="F111:F122" si="4">E111/D111*100</f>
        <v>63.425507023263052</v>
      </c>
    </row>
    <row r="112" spans="1:6" ht="31.2" x14ac:dyDescent="0.3">
      <c r="A112" s="24"/>
      <c r="B112" s="33"/>
      <c r="C112" s="21" t="s">
        <v>63</v>
      </c>
      <c r="D112" s="2">
        <f>D113+D114</f>
        <v>7846.7800000000007</v>
      </c>
      <c r="E112" s="2">
        <f>E113+E114</f>
        <v>4976.8600000000006</v>
      </c>
      <c r="F112" s="7">
        <f t="shared" si="4"/>
        <v>63.425507023263052</v>
      </c>
    </row>
    <row r="113" spans="1:6" ht="31.2" x14ac:dyDescent="0.3">
      <c r="A113" s="24"/>
      <c r="B113" s="33"/>
      <c r="C113" s="21" t="s">
        <v>4</v>
      </c>
      <c r="D113" s="2">
        <f>D117</f>
        <v>2375.9299999999998</v>
      </c>
      <c r="E113" s="2">
        <f>E117</f>
        <v>1241.6300000000001</v>
      </c>
      <c r="F113" s="7">
        <f t="shared" si="4"/>
        <v>52.258694490157545</v>
      </c>
    </row>
    <row r="114" spans="1:6" ht="21.6" customHeight="1" x14ac:dyDescent="0.3">
      <c r="A114" s="24"/>
      <c r="B114" s="34"/>
      <c r="C114" s="21" t="s">
        <v>5</v>
      </c>
      <c r="D114" s="2">
        <f>D118</f>
        <v>5470.85</v>
      </c>
      <c r="E114" s="2">
        <f>E118</f>
        <v>3735.23</v>
      </c>
      <c r="F114" s="7">
        <f t="shared" si="4"/>
        <v>68.27513092115484</v>
      </c>
    </row>
    <row r="115" spans="1:6" x14ac:dyDescent="0.3">
      <c r="A115" s="24" t="s">
        <v>139</v>
      </c>
      <c r="B115" s="32" t="s">
        <v>86</v>
      </c>
      <c r="C115" s="21" t="s">
        <v>3</v>
      </c>
      <c r="D115" s="2">
        <f>D116</f>
        <v>7846.7800000000007</v>
      </c>
      <c r="E115" s="2">
        <f>E116</f>
        <v>4976.8600000000006</v>
      </c>
      <c r="F115" s="7">
        <f t="shared" si="4"/>
        <v>63.425507023263052</v>
      </c>
    </row>
    <row r="116" spans="1:6" ht="31.2" x14ac:dyDescent="0.3">
      <c r="A116" s="24"/>
      <c r="B116" s="33"/>
      <c r="C116" s="21" t="s">
        <v>63</v>
      </c>
      <c r="D116" s="2">
        <f>D117+D118</f>
        <v>7846.7800000000007</v>
      </c>
      <c r="E116" s="2">
        <f>E117+E118</f>
        <v>4976.8600000000006</v>
      </c>
      <c r="F116" s="7">
        <f t="shared" si="4"/>
        <v>63.425507023263052</v>
      </c>
    </row>
    <row r="117" spans="1:6" ht="31.2" x14ac:dyDescent="0.3">
      <c r="A117" s="24"/>
      <c r="B117" s="33"/>
      <c r="C117" s="21" t="s">
        <v>4</v>
      </c>
      <c r="D117" s="2">
        <v>2375.9299999999998</v>
      </c>
      <c r="E117" s="2">
        <v>1241.6300000000001</v>
      </c>
      <c r="F117" s="7">
        <f t="shared" si="4"/>
        <v>52.258694490157545</v>
      </c>
    </row>
    <row r="118" spans="1:6" x14ac:dyDescent="0.3">
      <c r="A118" s="24"/>
      <c r="B118" s="34"/>
      <c r="C118" s="22" t="s">
        <v>5</v>
      </c>
      <c r="D118" s="9">
        <v>5470.85</v>
      </c>
      <c r="E118" s="9">
        <v>3735.23</v>
      </c>
      <c r="F118" s="7">
        <f t="shared" si="4"/>
        <v>68.27513092115484</v>
      </c>
    </row>
    <row r="119" spans="1:6" x14ac:dyDescent="0.3">
      <c r="A119" s="25">
        <v>4</v>
      </c>
      <c r="B119" s="53" t="s">
        <v>87</v>
      </c>
      <c r="C119" s="14" t="s">
        <v>3</v>
      </c>
      <c r="D119" s="15">
        <f>D120</f>
        <v>247853.75719000003</v>
      </c>
      <c r="E119" s="15">
        <f>E120</f>
        <v>168720.32718999998</v>
      </c>
      <c r="F119" s="16">
        <f t="shared" si="4"/>
        <v>68.072531602037472</v>
      </c>
    </row>
    <row r="120" spans="1:6" ht="31.2" x14ac:dyDescent="0.3">
      <c r="A120" s="25"/>
      <c r="B120" s="54"/>
      <c r="C120" s="14" t="s">
        <v>63</v>
      </c>
      <c r="D120" s="15">
        <f>D121+D122</f>
        <v>247853.75719000003</v>
      </c>
      <c r="E120" s="15">
        <f>E121+E122</f>
        <v>168720.32718999998</v>
      </c>
      <c r="F120" s="16">
        <f t="shared" si="4"/>
        <v>68.072531602037472</v>
      </c>
    </row>
    <row r="121" spans="1:6" ht="31.2" x14ac:dyDescent="0.3">
      <c r="A121" s="25"/>
      <c r="B121" s="54"/>
      <c r="C121" s="14" t="s">
        <v>4</v>
      </c>
      <c r="D121" s="15">
        <f>D147+D185</f>
        <v>40966.587190000006</v>
      </c>
      <c r="E121" s="15">
        <f>E147+E185</f>
        <v>28018.147190000003</v>
      </c>
      <c r="F121" s="16">
        <f t="shared" si="4"/>
        <v>68.392680747492847</v>
      </c>
    </row>
    <row r="122" spans="1:6" x14ac:dyDescent="0.3">
      <c r="A122" s="25"/>
      <c r="B122" s="54"/>
      <c r="C122" s="14" t="s">
        <v>5</v>
      </c>
      <c r="D122" s="15">
        <f>D126+D141+D148+D168+D175+D186</f>
        <v>206887.17</v>
      </c>
      <c r="E122" s="15">
        <f>E126+E141+E148+E168+E175+E186</f>
        <v>140702.18</v>
      </c>
      <c r="F122" s="16">
        <f t="shared" si="4"/>
        <v>68.009137541008457</v>
      </c>
    </row>
    <row r="123" spans="1:6" x14ac:dyDescent="0.3">
      <c r="A123" s="25"/>
      <c r="B123" s="55"/>
      <c r="C123" s="14" t="s">
        <v>6</v>
      </c>
      <c r="D123" s="15">
        <v>0</v>
      </c>
      <c r="E123" s="15">
        <v>0</v>
      </c>
      <c r="F123" s="16" t="s">
        <v>145</v>
      </c>
    </row>
    <row r="124" spans="1:6" x14ac:dyDescent="0.3">
      <c r="A124" s="24">
        <v>4.0999999999999996</v>
      </c>
      <c r="B124" s="32" t="s">
        <v>88</v>
      </c>
      <c r="C124" s="21" t="s">
        <v>3</v>
      </c>
      <c r="D124" s="2">
        <v>90</v>
      </c>
      <c r="E124" s="2">
        <v>0</v>
      </c>
      <c r="F124" s="7">
        <f>E124/D124*100</f>
        <v>0</v>
      </c>
    </row>
    <row r="125" spans="1:6" ht="31.2" x14ac:dyDescent="0.3">
      <c r="A125" s="24"/>
      <c r="B125" s="33"/>
      <c r="C125" s="21" t="s">
        <v>63</v>
      </c>
      <c r="D125" s="2">
        <v>90</v>
      </c>
      <c r="E125" s="2">
        <v>0</v>
      </c>
      <c r="F125" s="7">
        <f>E125/D125*100</f>
        <v>0</v>
      </c>
    </row>
    <row r="126" spans="1:6" x14ac:dyDescent="0.3">
      <c r="A126" s="24"/>
      <c r="B126" s="33"/>
      <c r="C126" s="21" t="s">
        <v>5</v>
      </c>
      <c r="D126" s="2">
        <v>90</v>
      </c>
      <c r="E126" s="2">
        <v>0</v>
      </c>
      <c r="F126" s="7">
        <f>E126/D126*100</f>
        <v>0</v>
      </c>
    </row>
    <row r="127" spans="1:6" ht="28.8" customHeight="1" x14ac:dyDescent="0.3">
      <c r="A127" s="24"/>
      <c r="B127" s="34"/>
      <c r="C127" s="21" t="s">
        <v>6</v>
      </c>
      <c r="D127" s="2" t="s">
        <v>145</v>
      </c>
      <c r="E127" s="2">
        <v>0</v>
      </c>
      <c r="F127" s="7" t="s">
        <v>145</v>
      </c>
    </row>
    <row r="128" spans="1:6" x14ac:dyDescent="0.3">
      <c r="A128" s="24" t="s">
        <v>15</v>
      </c>
      <c r="B128" s="27" t="s">
        <v>16</v>
      </c>
      <c r="C128" s="21" t="s">
        <v>3</v>
      </c>
      <c r="D128" s="2">
        <v>90</v>
      </c>
      <c r="E128" s="2">
        <v>0</v>
      </c>
      <c r="F128" s="7">
        <f>E128/D128*100</f>
        <v>0</v>
      </c>
    </row>
    <row r="129" spans="1:6" ht="31.2" x14ac:dyDescent="0.3">
      <c r="A129" s="24"/>
      <c r="B129" s="27"/>
      <c r="C129" s="21" t="s">
        <v>63</v>
      </c>
      <c r="D129" s="2">
        <v>90</v>
      </c>
      <c r="E129" s="2">
        <v>0</v>
      </c>
      <c r="F129" s="7">
        <f>E129/D129*100</f>
        <v>0</v>
      </c>
    </row>
    <row r="130" spans="1:6" ht="31.8" customHeight="1" x14ac:dyDescent="0.3">
      <c r="A130" s="24"/>
      <c r="B130" s="27"/>
      <c r="C130" s="21" t="s">
        <v>5</v>
      </c>
      <c r="D130" s="2">
        <v>90</v>
      </c>
      <c r="E130" s="2">
        <v>0</v>
      </c>
      <c r="F130" s="7">
        <f>E130/D130*100</f>
        <v>0</v>
      </c>
    </row>
    <row r="131" spans="1:6" ht="32.4" customHeight="1" x14ac:dyDescent="0.3">
      <c r="A131" s="41" t="s">
        <v>140</v>
      </c>
      <c r="B131" s="27" t="s">
        <v>52</v>
      </c>
      <c r="C131" s="21" t="s">
        <v>3</v>
      </c>
      <c r="D131" s="2">
        <v>0</v>
      </c>
      <c r="E131" s="2">
        <v>0</v>
      </c>
      <c r="F131" s="7">
        <v>0</v>
      </c>
    </row>
    <row r="132" spans="1:6" x14ac:dyDescent="0.3">
      <c r="A132" s="43"/>
      <c r="B132" s="27"/>
      <c r="C132" s="21" t="s">
        <v>6</v>
      </c>
      <c r="D132" s="2">
        <v>0</v>
      </c>
      <c r="E132" s="2">
        <v>0</v>
      </c>
      <c r="F132" s="7">
        <v>0</v>
      </c>
    </row>
    <row r="133" spans="1:6" ht="18" customHeight="1" x14ac:dyDescent="0.3">
      <c r="A133" s="41" t="s">
        <v>127</v>
      </c>
      <c r="B133" s="27" t="s">
        <v>128</v>
      </c>
      <c r="C133" s="27" t="s">
        <v>53</v>
      </c>
      <c r="D133" s="29"/>
      <c r="E133" s="29"/>
      <c r="F133" s="65"/>
    </row>
    <row r="134" spans="1:6" ht="18" customHeight="1" x14ac:dyDescent="0.3">
      <c r="A134" s="42"/>
      <c r="B134" s="27"/>
      <c r="C134" s="27"/>
      <c r="D134" s="30"/>
      <c r="E134" s="30"/>
      <c r="F134" s="66"/>
    </row>
    <row r="135" spans="1:6" ht="31.2" customHeight="1" x14ac:dyDescent="0.3">
      <c r="A135" s="43"/>
      <c r="B135" s="27"/>
      <c r="C135" s="27"/>
      <c r="D135" s="31"/>
      <c r="E135" s="31"/>
      <c r="F135" s="67"/>
    </row>
    <row r="136" spans="1:6" ht="36.6" customHeight="1" x14ac:dyDescent="0.3">
      <c r="A136" s="24" t="s">
        <v>130</v>
      </c>
      <c r="B136" s="57" t="s">
        <v>17</v>
      </c>
      <c r="C136" s="27" t="s">
        <v>53</v>
      </c>
      <c r="D136" s="29"/>
      <c r="E136" s="29"/>
      <c r="F136" s="65"/>
    </row>
    <row r="137" spans="1:6" ht="18" customHeight="1" x14ac:dyDescent="0.3">
      <c r="A137" s="24"/>
      <c r="B137" s="57"/>
      <c r="C137" s="27"/>
      <c r="D137" s="30"/>
      <c r="E137" s="30"/>
      <c r="F137" s="66"/>
    </row>
    <row r="138" spans="1:6" ht="30.6" customHeight="1" x14ac:dyDescent="0.3">
      <c r="A138" s="24"/>
      <c r="B138" s="57"/>
      <c r="C138" s="27"/>
      <c r="D138" s="31"/>
      <c r="E138" s="31"/>
      <c r="F138" s="67"/>
    </row>
    <row r="139" spans="1:6" ht="27" customHeight="1" x14ac:dyDescent="0.3">
      <c r="A139" s="24" t="s">
        <v>18</v>
      </c>
      <c r="B139" s="27" t="s">
        <v>129</v>
      </c>
      <c r="C139" s="21" t="s">
        <v>3</v>
      </c>
      <c r="D139" s="2">
        <f>D140</f>
        <v>14353.23</v>
      </c>
      <c r="E139" s="2">
        <f>E140</f>
        <v>8347.7800000000007</v>
      </c>
      <c r="F139" s="7">
        <f t="shared" ref="F139:F185" si="5">E139/D139*100</f>
        <v>58.15959195247342</v>
      </c>
    </row>
    <row r="140" spans="1:6" ht="46.2" customHeight="1" x14ac:dyDescent="0.3">
      <c r="A140" s="24"/>
      <c r="B140" s="27"/>
      <c r="C140" s="21" t="s">
        <v>63</v>
      </c>
      <c r="D140" s="2">
        <f>D141</f>
        <v>14353.23</v>
      </c>
      <c r="E140" s="2">
        <f>E141</f>
        <v>8347.7800000000007</v>
      </c>
      <c r="F140" s="7">
        <f t="shared" si="5"/>
        <v>58.15959195247342</v>
      </c>
    </row>
    <row r="141" spans="1:6" ht="30.6" customHeight="1" x14ac:dyDescent="0.3">
      <c r="A141" s="24"/>
      <c r="B141" s="27"/>
      <c r="C141" s="21" t="s">
        <v>5</v>
      </c>
      <c r="D141" s="2">
        <f>D144</f>
        <v>14353.23</v>
      </c>
      <c r="E141" s="2">
        <f>E144</f>
        <v>8347.7800000000007</v>
      </c>
      <c r="F141" s="7">
        <f t="shared" si="5"/>
        <v>58.15959195247342</v>
      </c>
    </row>
    <row r="142" spans="1:6" x14ac:dyDescent="0.3">
      <c r="A142" s="41" t="s">
        <v>20</v>
      </c>
      <c r="B142" s="27" t="s">
        <v>103</v>
      </c>
      <c r="C142" s="21" t="s">
        <v>3</v>
      </c>
      <c r="D142" s="2">
        <f>D143</f>
        <v>14353.23</v>
      </c>
      <c r="E142" s="2">
        <f>E143</f>
        <v>8347.7800000000007</v>
      </c>
      <c r="F142" s="7">
        <f t="shared" si="5"/>
        <v>58.15959195247342</v>
      </c>
    </row>
    <row r="143" spans="1:6" ht="31.2" x14ac:dyDescent="0.3">
      <c r="A143" s="42"/>
      <c r="B143" s="27"/>
      <c r="C143" s="21" t="s">
        <v>63</v>
      </c>
      <c r="D143" s="2">
        <f>D144</f>
        <v>14353.23</v>
      </c>
      <c r="E143" s="2">
        <f>E144</f>
        <v>8347.7800000000007</v>
      </c>
      <c r="F143" s="7">
        <f t="shared" si="5"/>
        <v>58.15959195247342</v>
      </c>
    </row>
    <row r="144" spans="1:6" ht="20.399999999999999" customHeight="1" x14ac:dyDescent="0.3">
      <c r="A144" s="43"/>
      <c r="B144" s="27"/>
      <c r="C144" s="21" t="s">
        <v>5</v>
      </c>
      <c r="D144" s="2">
        <v>14353.23</v>
      </c>
      <c r="E144" s="2">
        <v>8347.7800000000007</v>
      </c>
      <c r="F144" s="7">
        <f t="shared" si="5"/>
        <v>58.15959195247342</v>
      </c>
    </row>
    <row r="145" spans="1:6" ht="18.600000000000001" customHeight="1" x14ac:dyDescent="0.3">
      <c r="A145" s="41" t="s">
        <v>25</v>
      </c>
      <c r="B145" s="27" t="s">
        <v>19</v>
      </c>
      <c r="C145" s="21" t="s">
        <v>3</v>
      </c>
      <c r="D145" s="2">
        <f>D146</f>
        <v>148988.26</v>
      </c>
      <c r="E145" s="2">
        <f>E146</f>
        <v>101568.16999999998</v>
      </c>
      <c r="F145" s="7">
        <f t="shared" si="5"/>
        <v>68.171928445905721</v>
      </c>
    </row>
    <row r="146" spans="1:6" ht="28.2" customHeight="1" x14ac:dyDescent="0.3">
      <c r="A146" s="42"/>
      <c r="B146" s="27"/>
      <c r="C146" s="21" t="s">
        <v>63</v>
      </c>
      <c r="D146" s="2">
        <f>D147+D148</f>
        <v>148988.26</v>
      </c>
      <c r="E146" s="2">
        <f>E147+E148</f>
        <v>101568.16999999998</v>
      </c>
      <c r="F146" s="7">
        <f t="shared" si="5"/>
        <v>68.171928445905721</v>
      </c>
    </row>
    <row r="147" spans="1:6" ht="31.2" x14ac:dyDescent="0.3">
      <c r="A147" s="42"/>
      <c r="B147" s="27"/>
      <c r="C147" s="21" t="s">
        <v>4</v>
      </c>
      <c r="D147" s="2">
        <f>D154+D158+D165</f>
        <v>38969.090000000004</v>
      </c>
      <c r="E147" s="2">
        <f>E154+E158+E165</f>
        <v>26020.65</v>
      </c>
      <c r="F147" s="7">
        <f t="shared" si="5"/>
        <v>66.772536900399771</v>
      </c>
    </row>
    <row r="148" spans="1:6" x14ac:dyDescent="0.3">
      <c r="A148" s="43"/>
      <c r="B148" s="27"/>
      <c r="C148" s="21" t="s">
        <v>5</v>
      </c>
      <c r="D148" s="2">
        <f>D151+D155+D159+D162</f>
        <v>110019.17000000001</v>
      </c>
      <c r="E148" s="2">
        <f>E151+E155+E159+E162</f>
        <v>75547.51999999999</v>
      </c>
      <c r="F148" s="7">
        <f t="shared" si="5"/>
        <v>68.667596747003259</v>
      </c>
    </row>
    <row r="149" spans="1:6" x14ac:dyDescent="0.3">
      <c r="A149" s="41" t="s">
        <v>26</v>
      </c>
      <c r="B149" s="27" t="s">
        <v>21</v>
      </c>
      <c r="C149" s="21" t="s">
        <v>3</v>
      </c>
      <c r="D149" s="2">
        <f>D150</f>
        <v>4401.8100000000004</v>
      </c>
      <c r="E149" s="2">
        <f>E150</f>
        <v>1844.47</v>
      </c>
      <c r="F149" s="7">
        <f t="shared" si="5"/>
        <v>41.902535547876887</v>
      </c>
    </row>
    <row r="150" spans="1:6" ht="31.2" x14ac:dyDescent="0.3">
      <c r="A150" s="42"/>
      <c r="B150" s="27"/>
      <c r="C150" s="21" t="s">
        <v>63</v>
      </c>
      <c r="D150" s="2">
        <f>D151</f>
        <v>4401.8100000000004</v>
      </c>
      <c r="E150" s="2">
        <f>E151</f>
        <v>1844.47</v>
      </c>
      <c r="F150" s="7">
        <f t="shared" si="5"/>
        <v>41.902535547876887</v>
      </c>
    </row>
    <row r="151" spans="1:6" x14ac:dyDescent="0.3">
      <c r="A151" s="43"/>
      <c r="B151" s="27"/>
      <c r="C151" s="21" t="s">
        <v>5</v>
      </c>
      <c r="D151" s="2">
        <v>4401.8100000000004</v>
      </c>
      <c r="E151" s="2">
        <v>1844.47</v>
      </c>
      <c r="F151" s="7">
        <f t="shared" si="5"/>
        <v>41.902535547876887</v>
      </c>
    </row>
    <row r="152" spans="1:6" x14ac:dyDescent="0.3">
      <c r="A152" s="41" t="s">
        <v>131</v>
      </c>
      <c r="B152" s="27" t="s">
        <v>22</v>
      </c>
      <c r="C152" s="21" t="s">
        <v>3</v>
      </c>
      <c r="D152" s="2">
        <f>D153</f>
        <v>17804.13</v>
      </c>
      <c r="E152" s="2">
        <f>E153</f>
        <v>12117.119999999999</v>
      </c>
      <c r="F152" s="7">
        <f t="shared" si="5"/>
        <v>68.057916899056565</v>
      </c>
    </row>
    <row r="153" spans="1:6" ht="31.2" x14ac:dyDescent="0.3">
      <c r="A153" s="42"/>
      <c r="B153" s="27"/>
      <c r="C153" s="21" t="s">
        <v>63</v>
      </c>
      <c r="D153" s="2">
        <f>D154+D155</f>
        <v>17804.13</v>
      </c>
      <c r="E153" s="2">
        <f>E154+E155</f>
        <v>12117.119999999999</v>
      </c>
      <c r="F153" s="7">
        <f t="shared" si="5"/>
        <v>68.057916899056565</v>
      </c>
    </row>
    <row r="154" spans="1:6" ht="31.2" x14ac:dyDescent="0.3">
      <c r="A154" s="42"/>
      <c r="B154" s="27"/>
      <c r="C154" s="21" t="s">
        <v>4</v>
      </c>
      <c r="D154" s="2">
        <v>341.65</v>
      </c>
      <c r="E154" s="2">
        <v>341.65</v>
      </c>
      <c r="F154" s="7">
        <f t="shared" si="5"/>
        <v>100</v>
      </c>
    </row>
    <row r="155" spans="1:6" x14ac:dyDescent="0.3">
      <c r="A155" s="43"/>
      <c r="B155" s="27"/>
      <c r="C155" s="21" t="s">
        <v>5</v>
      </c>
      <c r="D155" s="2">
        <v>17462.48</v>
      </c>
      <c r="E155" s="2">
        <v>11775.47</v>
      </c>
      <c r="F155" s="7">
        <f t="shared" si="5"/>
        <v>67.432976301189754</v>
      </c>
    </row>
    <row r="156" spans="1:6" x14ac:dyDescent="0.3">
      <c r="A156" s="44" t="s">
        <v>132</v>
      </c>
      <c r="B156" s="34" t="s">
        <v>23</v>
      </c>
      <c r="C156" s="3" t="s">
        <v>3</v>
      </c>
      <c r="D156" s="20">
        <f>D157</f>
        <v>103416.53</v>
      </c>
      <c r="E156" s="20">
        <f>E157</f>
        <v>70153.290000000008</v>
      </c>
      <c r="F156" s="7">
        <f t="shared" si="5"/>
        <v>67.835664182505454</v>
      </c>
    </row>
    <row r="157" spans="1:6" ht="31.2" x14ac:dyDescent="0.3">
      <c r="A157" s="45"/>
      <c r="B157" s="27"/>
      <c r="C157" s="21" t="s">
        <v>63</v>
      </c>
      <c r="D157" s="2">
        <f>D158+D159</f>
        <v>103416.53</v>
      </c>
      <c r="E157" s="2">
        <f>E158+E159</f>
        <v>70153.290000000008</v>
      </c>
      <c r="F157" s="7">
        <f t="shared" si="5"/>
        <v>67.835664182505454</v>
      </c>
    </row>
    <row r="158" spans="1:6" ht="31.2" x14ac:dyDescent="0.3">
      <c r="A158" s="45"/>
      <c r="B158" s="27"/>
      <c r="C158" s="21" t="s">
        <v>4</v>
      </c>
      <c r="D158" s="2">
        <v>33627.440000000002</v>
      </c>
      <c r="E158" s="2">
        <v>20679</v>
      </c>
      <c r="F158" s="7">
        <f t="shared" si="5"/>
        <v>61.494422412172909</v>
      </c>
    </row>
    <row r="159" spans="1:6" x14ac:dyDescent="0.3">
      <c r="A159" s="46"/>
      <c r="B159" s="32"/>
      <c r="C159" s="23" t="s">
        <v>5</v>
      </c>
      <c r="D159" s="18">
        <v>69789.09</v>
      </c>
      <c r="E159" s="2">
        <v>49474.29</v>
      </c>
      <c r="F159" s="7">
        <f t="shared" si="5"/>
        <v>70.891152184388702</v>
      </c>
    </row>
    <row r="160" spans="1:6" x14ac:dyDescent="0.3">
      <c r="A160" s="41" t="s">
        <v>133</v>
      </c>
      <c r="B160" s="27" t="s">
        <v>24</v>
      </c>
      <c r="C160" s="21" t="s">
        <v>3</v>
      </c>
      <c r="D160" s="2">
        <f>D161</f>
        <v>18365.79</v>
      </c>
      <c r="E160" s="2">
        <f>E161</f>
        <v>12453.29</v>
      </c>
      <c r="F160" s="7">
        <f t="shared" si="5"/>
        <v>67.806993328356697</v>
      </c>
    </row>
    <row r="161" spans="1:6" ht="31.2" x14ac:dyDescent="0.3">
      <c r="A161" s="42"/>
      <c r="B161" s="27"/>
      <c r="C161" s="21" t="s">
        <v>63</v>
      </c>
      <c r="D161" s="2">
        <f>D162</f>
        <v>18365.79</v>
      </c>
      <c r="E161" s="2">
        <f>E162</f>
        <v>12453.29</v>
      </c>
      <c r="F161" s="7">
        <f t="shared" si="5"/>
        <v>67.806993328356697</v>
      </c>
    </row>
    <row r="162" spans="1:6" x14ac:dyDescent="0.3">
      <c r="A162" s="43"/>
      <c r="B162" s="27"/>
      <c r="C162" s="21" t="s">
        <v>5</v>
      </c>
      <c r="D162" s="2">
        <v>18365.79</v>
      </c>
      <c r="E162" s="2">
        <v>12453.29</v>
      </c>
      <c r="F162" s="7">
        <f t="shared" si="5"/>
        <v>67.806993328356697</v>
      </c>
    </row>
    <row r="163" spans="1:6" ht="19.8" customHeight="1" x14ac:dyDescent="0.3">
      <c r="A163" s="41" t="s">
        <v>134</v>
      </c>
      <c r="B163" s="32" t="s">
        <v>55</v>
      </c>
      <c r="C163" s="21" t="s">
        <v>3</v>
      </c>
      <c r="D163" s="2">
        <f>D164</f>
        <v>5000</v>
      </c>
      <c r="E163" s="2">
        <f>E164</f>
        <v>5000</v>
      </c>
      <c r="F163" s="7">
        <f t="shared" si="5"/>
        <v>100</v>
      </c>
    </row>
    <row r="164" spans="1:6" ht="31.2" x14ac:dyDescent="0.3">
      <c r="A164" s="42"/>
      <c r="B164" s="33"/>
      <c r="C164" s="21" t="s">
        <v>63</v>
      </c>
      <c r="D164" s="2">
        <f>D165</f>
        <v>5000</v>
      </c>
      <c r="E164" s="2">
        <f>E165</f>
        <v>5000</v>
      </c>
      <c r="F164" s="7">
        <f t="shared" si="5"/>
        <v>100</v>
      </c>
    </row>
    <row r="165" spans="1:6" ht="31.2" x14ac:dyDescent="0.3">
      <c r="A165" s="43"/>
      <c r="B165" s="33"/>
      <c r="C165" s="21" t="s">
        <v>4</v>
      </c>
      <c r="D165" s="2">
        <v>5000</v>
      </c>
      <c r="E165" s="2">
        <v>5000</v>
      </c>
      <c r="F165" s="7">
        <f t="shared" si="5"/>
        <v>100</v>
      </c>
    </row>
    <row r="166" spans="1:6" x14ac:dyDescent="0.3">
      <c r="A166" s="24" t="s">
        <v>28</v>
      </c>
      <c r="B166" s="32" t="s">
        <v>54</v>
      </c>
      <c r="C166" s="21" t="s">
        <v>3</v>
      </c>
      <c r="D166" s="2">
        <f>D167</f>
        <v>2483.5100000000002</v>
      </c>
      <c r="E166" s="2">
        <f>E167</f>
        <v>816.15</v>
      </c>
      <c r="F166" s="7">
        <f t="shared" si="5"/>
        <v>32.862762783318765</v>
      </c>
    </row>
    <row r="167" spans="1:6" ht="31.2" x14ac:dyDescent="0.3">
      <c r="A167" s="24"/>
      <c r="B167" s="33"/>
      <c r="C167" s="21" t="s">
        <v>63</v>
      </c>
      <c r="D167" s="2">
        <f>D168</f>
        <v>2483.5100000000002</v>
      </c>
      <c r="E167" s="2">
        <f>E168</f>
        <v>816.15</v>
      </c>
      <c r="F167" s="7">
        <f t="shared" si="5"/>
        <v>32.862762783318765</v>
      </c>
    </row>
    <row r="168" spans="1:6" x14ac:dyDescent="0.3">
      <c r="A168" s="24"/>
      <c r="B168" s="33"/>
      <c r="C168" s="21" t="s">
        <v>5</v>
      </c>
      <c r="D168" s="2">
        <v>2483.5100000000002</v>
      </c>
      <c r="E168" s="2">
        <v>816.15</v>
      </c>
      <c r="F168" s="7">
        <f t="shared" si="5"/>
        <v>32.862762783318765</v>
      </c>
    </row>
    <row r="169" spans="1:6" ht="25.2" customHeight="1" x14ac:dyDescent="0.3">
      <c r="A169" s="41" t="s">
        <v>30</v>
      </c>
      <c r="B169" s="59" t="s">
        <v>27</v>
      </c>
      <c r="C169" s="21" t="s">
        <v>3</v>
      </c>
      <c r="D169" s="2">
        <f>D170</f>
        <v>2483.5100000000002</v>
      </c>
      <c r="E169" s="2">
        <f>E170</f>
        <v>816.15</v>
      </c>
      <c r="F169" s="7">
        <f t="shared" si="5"/>
        <v>32.862762783318765</v>
      </c>
    </row>
    <row r="170" spans="1:6" ht="31.2" x14ac:dyDescent="0.3">
      <c r="A170" s="42"/>
      <c r="B170" s="59"/>
      <c r="C170" s="21" t="s">
        <v>63</v>
      </c>
      <c r="D170" s="2">
        <f>D171</f>
        <v>2483.5100000000002</v>
      </c>
      <c r="E170" s="2">
        <f>E171</f>
        <v>816.15</v>
      </c>
      <c r="F170" s="7">
        <f t="shared" si="5"/>
        <v>32.862762783318765</v>
      </c>
    </row>
    <row r="171" spans="1:6" ht="47.4" customHeight="1" x14ac:dyDescent="0.3">
      <c r="A171" s="43"/>
      <c r="B171" s="59"/>
      <c r="C171" s="21" t="s">
        <v>5</v>
      </c>
      <c r="D171" s="2">
        <v>2483.5100000000002</v>
      </c>
      <c r="E171" s="2">
        <v>816.15</v>
      </c>
      <c r="F171" s="7">
        <f t="shared" si="5"/>
        <v>32.862762783318765</v>
      </c>
    </row>
    <row r="172" spans="1:6" x14ac:dyDescent="0.3">
      <c r="A172" s="24" t="s">
        <v>125</v>
      </c>
      <c r="B172" s="32" t="s">
        <v>56</v>
      </c>
      <c r="C172" s="21" t="s">
        <v>3</v>
      </c>
      <c r="D172" s="2">
        <f>D173</f>
        <v>19794.04</v>
      </c>
      <c r="E172" s="2">
        <f>E173</f>
        <v>13891.380000000001</v>
      </c>
      <c r="F172" s="7">
        <f t="shared" si="5"/>
        <v>70.179609619865374</v>
      </c>
    </row>
    <row r="173" spans="1:6" ht="31.2" x14ac:dyDescent="0.3">
      <c r="A173" s="24"/>
      <c r="B173" s="33"/>
      <c r="C173" s="21" t="s">
        <v>63</v>
      </c>
      <c r="D173" s="2">
        <f>D174+D175</f>
        <v>19794.04</v>
      </c>
      <c r="E173" s="2">
        <f>E174+E175</f>
        <v>13891.380000000001</v>
      </c>
      <c r="F173" s="7">
        <f t="shared" si="5"/>
        <v>70.179609619865374</v>
      </c>
    </row>
    <row r="174" spans="1:6" ht="31.2" x14ac:dyDescent="0.3">
      <c r="A174" s="24"/>
      <c r="B174" s="33"/>
      <c r="C174" s="21" t="s">
        <v>29</v>
      </c>
      <c r="D174" s="2">
        <v>0</v>
      </c>
      <c r="E174" s="2">
        <v>0</v>
      </c>
      <c r="F174" s="7">
        <v>0</v>
      </c>
    </row>
    <row r="175" spans="1:6" x14ac:dyDescent="0.3">
      <c r="A175" s="24"/>
      <c r="B175" s="34"/>
      <c r="C175" s="21" t="s">
        <v>5</v>
      </c>
      <c r="D175" s="2">
        <f>D179+D182</f>
        <v>19794.04</v>
      </c>
      <c r="E175" s="2">
        <f>E179+E182</f>
        <v>13891.380000000001</v>
      </c>
      <c r="F175" s="7">
        <f t="shared" si="5"/>
        <v>70.179609619865374</v>
      </c>
    </row>
    <row r="176" spans="1:6" ht="18" customHeight="1" x14ac:dyDescent="0.3">
      <c r="A176" s="28" t="s">
        <v>30</v>
      </c>
      <c r="B176" s="32" t="s">
        <v>31</v>
      </c>
      <c r="C176" s="21" t="s">
        <v>3</v>
      </c>
      <c r="D176" s="2">
        <v>17431.580000000002</v>
      </c>
      <c r="E176" s="2">
        <v>17227.54</v>
      </c>
      <c r="F176" s="7">
        <f t="shared" si="5"/>
        <v>98.829480747012028</v>
      </c>
    </row>
    <row r="177" spans="1:6" ht="36" customHeight="1" x14ac:dyDescent="0.3">
      <c r="A177" s="28"/>
      <c r="B177" s="33"/>
      <c r="C177" s="21" t="s">
        <v>63</v>
      </c>
      <c r="D177" s="2">
        <v>17431.580000000002</v>
      </c>
      <c r="E177" s="2">
        <v>17227.54</v>
      </c>
      <c r="F177" s="7">
        <f t="shared" si="5"/>
        <v>98.829480747012028</v>
      </c>
    </row>
    <row r="178" spans="1:6" ht="31.2" x14ac:dyDescent="0.3">
      <c r="A178" s="28"/>
      <c r="B178" s="33"/>
      <c r="C178" s="21" t="s">
        <v>29</v>
      </c>
      <c r="D178" s="2">
        <v>1323.35</v>
      </c>
      <c r="E178" s="2">
        <v>1323.35</v>
      </c>
      <c r="F178" s="7">
        <f t="shared" si="5"/>
        <v>100</v>
      </c>
    </row>
    <row r="179" spans="1:6" x14ac:dyDescent="0.3">
      <c r="A179" s="28"/>
      <c r="B179" s="34"/>
      <c r="C179" s="21" t="s">
        <v>5</v>
      </c>
      <c r="D179" s="2">
        <v>17127.7</v>
      </c>
      <c r="E179" s="2">
        <v>12024.12</v>
      </c>
      <c r="F179" s="7">
        <f t="shared" si="5"/>
        <v>70.202770949981613</v>
      </c>
    </row>
    <row r="180" spans="1:6" ht="18.600000000000001" customHeight="1" x14ac:dyDescent="0.3">
      <c r="A180" s="28" t="s">
        <v>124</v>
      </c>
      <c r="B180" s="27" t="s">
        <v>32</v>
      </c>
      <c r="C180" s="4" t="s">
        <v>3</v>
      </c>
      <c r="D180" s="2">
        <f>D181</f>
        <v>2666.34</v>
      </c>
      <c r="E180" s="2">
        <f>E181</f>
        <v>1867.26</v>
      </c>
      <c r="F180" s="7">
        <f t="shared" si="5"/>
        <v>70.030828776525127</v>
      </c>
    </row>
    <row r="181" spans="1:6" ht="31.2" x14ac:dyDescent="0.3">
      <c r="A181" s="28"/>
      <c r="B181" s="27"/>
      <c r="C181" s="21" t="s">
        <v>63</v>
      </c>
      <c r="D181" s="2">
        <f>D182</f>
        <v>2666.34</v>
      </c>
      <c r="E181" s="2">
        <f>E182</f>
        <v>1867.26</v>
      </c>
      <c r="F181" s="7">
        <f t="shared" si="5"/>
        <v>70.030828776525127</v>
      </c>
    </row>
    <row r="182" spans="1:6" ht="22.8" customHeight="1" x14ac:dyDescent="0.3">
      <c r="A182" s="28"/>
      <c r="B182" s="27"/>
      <c r="C182" s="4" t="s">
        <v>5</v>
      </c>
      <c r="D182" s="2">
        <v>2666.34</v>
      </c>
      <c r="E182" s="2">
        <v>1867.26</v>
      </c>
      <c r="F182" s="7">
        <f t="shared" si="5"/>
        <v>70.030828776525127</v>
      </c>
    </row>
    <row r="183" spans="1:6" ht="19.8" customHeight="1" x14ac:dyDescent="0.3">
      <c r="A183" s="24" t="s">
        <v>125</v>
      </c>
      <c r="B183" s="27" t="s">
        <v>57</v>
      </c>
      <c r="C183" s="21" t="s">
        <v>3</v>
      </c>
      <c r="D183" s="2">
        <f>D184</f>
        <v>62144.717190000003</v>
      </c>
      <c r="E183" s="2">
        <f>E184</f>
        <v>44096.84719</v>
      </c>
      <c r="F183" s="7">
        <f t="shared" si="5"/>
        <v>70.958319844274442</v>
      </c>
    </row>
    <row r="184" spans="1:6" ht="31.2" x14ac:dyDescent="0.3">
      <c r="A184" s="24"/>
      <c r="B184" s="27"/>
      <c r="C184" s="21" t="s">
        <v>63</v>
      </c>
      <c r="D184" s="2">
        <f>D185+D186</f>
        <v>62144.717190000003</v>
      </c>
      <c r="E184" s="2">
        <f>E185+E186</f>
        <v>44096.84719</v>
      </c>
      <c r="F184" s="7">
        <f t="shared" si="5"/>
        <v>70.958319844274442</v>
      </c>
    </row>
    <row r="185" spans="1:6" ht="31.2" x14ac:dyDescent="0.3">
      <c r="A185" s="24"/>
      <c r="B185" s="27"/>
      <c r="C185" s="21" t="s">
        <v>29</v>
      </c>
      <c r="D185" s="2">
        <f>D189</f>
        <v>1997.49719</v>
      </c>
      <c r="E185" s="2">
        <f>E189</f>
        <v>1997.49719</v>
      </c>
      <c r="F185" s="7">
        <f t="shared" si="5"/>
        <v>100</v>
      </c>
    </row>
    <row r="186" spans="1:6" ht="23.4" customHeight="1" x14ac:dyDescent="0.3">
      <c r="A186" s="24"/>
      <c r="B186" s="27"/>
      <c r="C186" s="21" t="s">
        <v>5</v>
      </c>
      <c r="D186" s="2">
        <f>D190</f>
        <v>60147.22</v>
      </c>
      <c r="E186" s="2">
        <f>E190</f>
        <v>42099.35</v>
      </c>
      <c r="F186" s="7">
        <f>E186/D186*100</f>
        <v>69.993841776893433</v>
      </c>
    </row>
    <row r="187" spans="1:6" x14ac:dyDescent="0.3">
      <c r="A187" s="24" t="s">
        <v>126</v>
      </c>
      <c r="B187" s="27" t="s">
        <v>58</v>
      </c>
      <c r="C187" s="21" t="s">
        <v>3</v>
      </c>
      <c r="D187" s="2">
        <f>D188</f>
        <v>62144.717190000003</v>
      </c>
      <c r="E187" s="2">
        <f>E188</f>
        <v>44096.84719</v>
      </c>
      <c r="F187" s="7">
        <f>E187/D187*100</f>
        <v>70.958319844274442</v>
      </c>
    </row>
    <row r="188" spans="1:6" ht="31.2" x14ac:dyDescent="0.3">
      <c r="A188" s="24"/>
      <c r="B188" s="27"/>
      <c r="C188" s="21" t="s">
        <v>63</v>
      </c>
      <c r="D188" s="2">
        <f>D189+D190</f>
        <v>62144.717190000003</v>
      </c>
      <c r="E188" s="2">
        <f>E189+E190</f>
        <v>44096.84719</v>
      </c>
      <c r="F188" s="7">
        <f>E188/D188*100</f>
        <v>70.958319844274442</v>
      </c>
    </row>
    <row r="189" spans="1:6" ht="31.2" x14ac:dyDescent="0.3">
      <c r="A189" s="24"/>
      <c r="B189" s="27"/>
      <c r="C189" s="21" t="s">
        <v>29</v>
      </c>
      <c r="D189" s="2">
        <v>1997.49719</v>
      </c>
      <c r="E189" s="2">
        <v>1997.49719</v>
      </c>
      <c r="F189" s="7">
        <f>E189/D189*100</f>
        <v>100</v>
      </c>
    </row>
    <row r="190" spans="1:6" x14ac:dyDescent="0.3">
      <c r="A190" s="24"/>
      <c r="B190" s="27"/>
      <c r="C190" s="21" t="s">
        <v>5</v>
      </c>
      <c r="D190" s="2">
        <v>60147.22</v>
      </c>
      <c r="E190" s="2">
        <v>42099.35</v>
      </c>
      <c r="F190" s="7">
        <f>E190/D190*100</f>
        <v>69.993841776893433</v>
      </c>
    </row>
    <row r="191" spans="1:6" x14ac:dyDescent="0.3">
      <c r="A191" s="25">
        <v>5</v>
      </c>
      <c r="B191" s="37" t="s">
        <v>59</v>
      </c>
      <c r="C191" s="14" t="s">
        <v>3</v>
      </c>
      <c r="D191" s="15">
        <f>D192</f>
        <v>1664.77</v>
      </c>
      <c r="E191" s="15">
        <f>E192</f>
        <v>1664.77</v>
      </c>
      <c r="F191" s="16">
        <v>0</v>
      </c>
    </row>
    <row r="192" spans="1:6" ht="31.2" x14ac:dyDescent="0.3">
      <c r="A192" s="25"/>
      <c r="B192" s="37"/>
      <c r="C192" s="14" t="s">
        <v>63</v>
      </c>
      <c r="D192" s="15">
        <f>D194</f>
        <v>1664.77</v>
      </c>
      <c r="E192" s="15">
        <f>E194</f>
        <v>1664.77</v>
      </c>
      <c r="F192" s="16">
        <v>0</v>
      </c>
    </row>
    <row r="193" spans="1:6" ht="31.2" x14ac:dyDescent="0.3">
      <c r="A193" s="25"/>
      <c r="B193" s="37"/>
      <c r="C193" s="14" t="s">
        <v>4</v>
      </c>
      <c r="D193" s="15">
        <v>0</v>
      </c>
      <c r="E193" s="15">
        <v>0</v>
      </c>
      <c r="F193" s="16">
        <v>0</v>
      </c>
    </row>
    <row r="194" spans="1:6" x14ac:dyDescent="0.3">
      <c r="A194" s="25"/>
      <c r="B194" s="37"/>
      <c r="C194" s="14" t="s">
        <v>5</v>
      </c>
      <c r="D194" s="15">
        <f>D215</f>
        <v>1664.77</v>
      </c>
      <c r="E194" s="15">
        <f>E215</f>
        <v>1664.77</v>
      </c>
      <c r="F194" s="16">
        <v>0</v>
      </c>
    </row>
    <row r="195" spans="1:6" hidden="1" x14ac:dyDescent="0.3">
      <c r="A195" s="28" t="s">
        <v>33</v>
      </c>
      <c r="B195" s="32" t="s">
        <v>104</v>
      </c>
      <c r="C195" s="21" t="s">
        <v>3</v>
      </c>
      <c r="D195" s="2"/>
      <c r="E195" s="2"/>
      <c r="F195" s="16">
        <v>0</v>
      </c>
    </row>
    <row r="196" spans="1:6" ht="31.2" hidden="1" x14ac:dyDescent="0.3">
      <c r="A196" s="28"/>
      <c r="B196" s="33"/>
      <c r="C196" s="21" t="s">
        <v>63</v>
      </c>
      <c r="D196" s="2"/>
      <c r="E196" s="2"/>
      <c r="F196" s="16">
        <v>0</v>
      </c>
    </row>
    <row r="197" spans="1:6" ht="31.2" hidden="1" x14ac:dyDescent="0.3">
      <c r="A197" s="28"/>
      <c r="B197" s="33"/>
      <c r="C197" s="21" t="s">
        <v>4</v>
      </c>
      <c r="D197" s="2"/>
      <c r="E197" s="2"/>
      <c r="F197" s="16">
        <v>0</v>
      </c>
    </row>
    <row r="198" spans="1:6" hidden="1" x14ac:dyDescent="0.3">
      <c r="A198" s="28"/>
      <c r="B198" s="34"/>
      <c r="C198" s="21" t="s">
        <v>5</v>
      </c>
      <c r="D198" s="2"/>
      <c r="E198" s="2"/>
      <c r="F198" s="16">
        <v>0</v>
      </c>
    </row>
    <row r="199" spans="1:6" hidden="1" x14ac:dyDescent="0.3">
      <c r="A199" s="35" t="s">
        <v>34</v>
      </c>
      <c r="B199" s="27" t="s">
        <v>60</v>
      </c>
      <c r="C199" s="21" t="s">
        <v>3</v>
      </c>
      <c r="D199" s="2"/>
      <c r="E199" s="2"/>
      <c r="F199" s="16">
        <v>0</v>
      </c>
    </row>
    <row r="200" spans="1:6" ht="31.2" hidden="1" x14ac:dyDescent="0.3">
      <c r="A200" s="35"/>
      <c r="B200" s="27"/>
      <c r="C200" s="21" t="s">
        <v>63</v>
      </c>
      <c r="D200" s="2"/>
      <c r="E200" s="2"/>
      <c r="F200" s="16">
        <v>0</v>
      </c>
    </row>
    <row r="201" spans="1:6" ht="31.2" hidden="1" x14ac:dyDescent="0.3">
      <c r="A201" s="35"/>
      <c r="B201" s="27"/>
      <c r="C201" s="21" t="s">
        <v>4</v>
      </c>
      <c r="D201" s="2"/>
      <c r="E201" s="2"/>
      <c r="F201" s="16">
        <v>0</v>
      </c>
    </row>
    <row r="202" spans="1:6" hidden="1" x14ac:dyDescent="0.3">
      <c r="A202" s="35"/>
      <c r="B202" s="27"/>
      <c r="C202" s="21" t="s">
        <v>5</v>
      </c>
      <c r="D202" s="2"/>
      <c r="E202" s="2"/>
      <c r="F202" s="16">
        <v>0</v>
      </c>
    </row>
    <row r="203" spans="1:6" hidden="1" x14ac:dyDescent="0.3">
      <c r="A203" s="36" t="s">
        <v>35</v>
      </c>
      <c r="B203" s="27" t="s">
        <v>61</v>
      </c>
      <c r="C203" s="21" t="s">
        <v>3</v>
      </c>
      <c r="D203" s="2"/>
      <c r="E203" s="2"/>
      <c r="F203" s="16">
        <v>0</v>
      </c>
    </row>
    <row r="204" spans="1:6" ht="31.2" hidden="1" x14ac:dyDescent="0.3">
      <c r="A204" s="36"/>
      <c r="B204" s="27"/>
      <c r="C204" s="21" t="s">
        <v>63</v>
      </c>
      <c r="D204" s="2"/>
      <c r="E204" s="2"/>
      <c r="F204" s="16">
        <v>0</v>
      </c>
    </row>
    <row r="205" spans="1:6" ht="31.2" hidden="1" x14ac:dyDescent="0.3">
      <c r="A205" s="36"/>
      <c r="B205" s="27"/>
      <c r="C205" s="21" t="s">
        <v>4</v>
      </c>
      <c r="D205" s="2"/>
      <c r="E205" s="2"/>
      <c r="F205" s="16">
        <v>0</v>
      </c>
    </row>
    <row r="206" spans="1:6" hidden="1" x14ac:dyDescent="0.3">
      <c r="A206" s="36"/>
      <c r="B206" s="27"/>
      <c r="C206" s="21" t="s">
        <v>5</v>
      </c>
      <c r="D206" s="2"/>
      <c r="E206" s="2"/>
      <c r="F206" s="16">
        <v>0</v>
      </c>
    </row>
    <row r="207" spans="1:6" ht="19.2" hidden="1" customHeight="1" x14ac:dyDescent="0.3">
      <c r="A207" s="36" t="s">
        <v>123</v>
      </c>
      <c r="B207" s="27" t="s">
        <v>62</v>
      </c>
      <c r="C207" s="21" t="s">
        <v>3</v>
      </c>
      <c r="D207" s="2"/>
      <c r="E207" s="2"/>
      <c r="F207" s="16">
        <v>0</v>
      </c>
    </row>
    <row r="208" spans="1:6" ht="31.2" hidden="1" x14ac:dyDescent="0.3">
      <c r="A208" s="36"/>
      <c r="B208" s="27"/>
      <c r="C208" s="21" t="s">
        <v>63</v>
      </c>
      <c r="D208" s="2"/>
      <c r="E208" s="2"/>
      <c r="F208" s="16">
        <v>0</v>
      </c>
    </row>
    <row r="209" spans="1:6" ht="31.2" hidden="1" x14ac:dyDescent="0.3">
      <c r="A209" s="36"/>
      <c r="B209" s="27"/>
      <c r="C209" s="21" t="s">
        <v>4</v>
      </c>
      <c r="D209" s="2"/>
      <c r="E209" s="2"/>
      <c r="F209" s="16">
        <v>0</v>
      </c>
    </row>
    <row r="210" spans="1:6" hidden="1" x14ac:dyDescent="0.3">
      <c r="A210" s="36"/>
      <c r="B210" s="27"/>
      <c r="C210" s="21" t="s">
        <v>5</v>
      </c>
      <c r="D210" s="2"/>
      <c r="E210" s="2"/>
      <c r="F210" s="16">
        <v>0</v>
      </c>
    </row>
    <row r="211" spans="1:6" hidden="1" x14ac:dyDescent="0.3">
      <c r="A211" s="36"/>
      <c r="B211" s="27"/>
      <c r="C211" s="21" t="s">
        <v>6</v>
      </c>
      <c r="D211" s="2"/>
      <c r="E211" s="2"/>
      <c r="F211" s="16">
        <v>0</v>
      </c>
    </row>
    <row r="212" spans="1:6" x14ac:dyDescent="0.3">
      <c r="A212" s="10"/>
      <c r="B212" s="32" t="s">
        <v>152</v>
      </c>
      <c r="C212" s="21" t="s">
        <v>3</v>
      </c>
      <c r="D212" s="2">
        <f>D213</f>
        <v>1664.77</v>
      </c>
      <c r="E212" s="2">
        <f>E213</f>
        <v>1664.77</v>
      </c>
      <c r="F212" s="16">
        <v>0</v>
      </c>
    </row>
    <row r="213" spans="1:6" ht="31.2" x14ac:dyDescent="0.3">
      <c r="A213" s="10"/>
      <c r="B213" s="33"/>
      <c r="C213" s="21" t="s">
        <v>63</v>
      </c>
      <c r="D213" s="2">
        <f>D214+D215</f>
        <v>1664.77</v>
      </c>
      <c r="E213" s="2">
        <f>E214+E215</f>
        <v>1664.77</v>
      </c>
      <c r="F213" s="16">
        <v>0</v>
      </c>
    </row>
    <row r="214" spans="1:6" ht="31.2" x14ac:dyDescent="0.3">
      <c r="A214" s="10"/>
      <c r="B214" s="33"/>
      <c r="C214" s="21" t="s">
        <v>4</v>
      </c>
      <c r="D214" s="2">
        <v>0</v>
      </c>
      <c r="E214" s="2">
        <v>0</v>
      </c>
      <c r="F214" s="16">
        <v>0</v>
      </c>
    </row>
    <row r="215" spans="1:6" x14ac:dyDescent="0.3">
      <c r="A215" s="10"/>
      <c r="B215" s="34"/>
      <c r="C215" s="21" t="s">
        <v>5</v>
      </c>
      <c r="D215" s="2">
        <f>D219</f>
        <v>1664.77</v>
      </c>
      <c r="E215" s="2">
        <f>E219</f>
        <v>1664.77</v>
      </c>
      <c r="F215" s="16">
        <v>0</v>
      </c>
    </row>
    <row r="216" spans="1:6" x14ac:dyDescent="0.3">
      <c r="A216" s="10"/>
      <c r="B216" s="32" t="s">
        <v>142</v>
      </c>
      <c r="C216" s="21" t="s">
        <v>3</v>
      </c>
      <c r="D216" s="2">
        <f>D217</f>
        <v>1664.77</v>
      </c>
      <c r="E216" s="2">
        <f>E217</f>
        <v>1664.77</v>
      </c>
      <c r="F216" s="16">
        <v>0</v>
      </c>
    </row>
    <row r="217" spans="1:6" ht="31.2" x14ac:dyDescent="0.3">
      <c r="A217" s="10"/>
      <c r="B217" s="33"/>
      <c r="C217" s="21" t="s">
        <v>63</v>
      </c>
      <c r="D217" s="2">
        <f>D218+D219</f>
        <v>1664.77</v>
      </c>
      <c r="E217" s="2">
        <f>E218+E219</f>
        <v>1664.77</v>
      </c>
      <c r="F217" s="16">
        <v>0</v>
      </c>
    </row>
    <row r="218" spans="1:6" ht="31.2" x14ac:dyDescent="0.3">
      <c r="A218" s="10"/>
      <c r="B218" s="33"/>
      <c r="C218" s="21" t="s">
        <v>4</v>
      </c>
      <c r="D218" s="2">
        <v>0</v>
      </c>
      <c r="E218" s="2">
        <v>0</v>
      </c>
      <c r="F218" s="16">
        <v>0</v>
      </c>
    </row>
    <row r="219" spans="1:6" x14ac:dyDescent="0.3">
      <c r="A219" s="10"/>
      <c r="B219" s="34"/>
      <c r="C219" s="21" t="s">
        <v>5</v>
      </c>
      <c r="D219" s="2">
        <v>1664.77</v>
      </c>
      <c r="E219" s="2">
        <v>1664.77</v>
      </c>
      <c r="F219" s="16">
        <v>0</v>
      </c>
    </row>
    <row r="220" spans="1:6" x14ac:dyDescent="0.3">
      <c r="A220" s="56">
        <v>6</v>
      </c>
      <c r="B220" s="53" t="s">
        <v>71</v>
      </c>
      <c r="C220" s="14" t="s">
        <v>3</v>
      </c>
      <c r="D220" s="15">
        <f>D221</f>
        <v>375612.27373999998</v>
      </c>
      <c r="E220" s="15">
        <f>E221</f>
        <v>241069.68917000003</v>
      </c>
      <c r="F220" s="16">
        <v>0</v>
      </c>
    </row>
    <row r="221" spans="1:6" ht="36.6" customHeight="1" x14ac:dyDescent="0.3">
      <c r="A221" s="56"/>
      <c r="B221" s="54"/>
      <c r="C221" s="14" t="s">
        <v>63</v>
      </c>
      <c r="D221" s="15">
        <f>D222+D223</f>
        <v>375612.27373999998</v>
      </c>
      <c r="E221" s="15">
        <f>E222+E223</f>
        <v>241069.68917000003</v>
      </c>
      <c r="F221" s="16">
        <f t="shared" ref="F221:F251" si="6">E221/D221*100</f>
        <v>64.180461082821068</v>
      </c>
    </row>
    <row r="222" spans="1:6" ht="31.2" x14ac:dyDescent="0.3">
      <c r="A222" s="56"/>
      <c r="B222" s="54"/>
      <c r="C222" s="14" t="s">
        <v>4</v>
      </c>
      <c r="D222" s="15">
        <f>D226+D234+D245</f>
        <v>219833.84373999998</v>
      </c>
      <c r="E222" s="15">
        <f>E226+E234+E245</f>
        <v>136454.11917000002</v>
      </c>
      <c r="F222" s="16">
        <f t="shared" si="6"/>
        <v>62.071479463092082</v>
      </c>
    </row>
    <row r="223" spans="1:6" x14ac:dyDescent="0.3">
      <c r="A223" s="56"/>
      <c r="B223" s="54"/>
      <c r="C223" s="14" t="s">
        <v>5</v>
      </c>
      <c r="D223" s="15">
        <f>D227+D235+D246+D253+D259+D265</f>
        <v>155778.43</v>
      </c>
      <c r="E223" s="15">
        <f>E227+E235+E246+E253+E259+E265</f>
        <v>104615.56999999999</v>
      </c>
      <c r="F223" s="16">
        <f t="shared" si="6"/>
        <v>67.15664678351169</v>
      </c>
    </row>
    <row r="224" spans="1:6" x14ac:dyDescent="0.3">
      <c r="A224" s="24" t="s">
        <v>36</v>
      </c>
      <c r="B224" s="32" t="s">
        <v>72</v>
      </c>
      <c r="C224" s="21" t="s">
        <v>3</v>
      </c>
      <c r="D224" s="2">
        <f>D225</f>
        <v>185987.23</v>
      </c>
      <c r="E224" s="2">
        <f>E225</f>
        <v>110996.94</v>
      </c>
      <c r="F224" s="7">
        <f t="shared" si="6"/>
        <v>59.679871569677125</v>
      </c>
    </row>
    <row r="225" spans="1:6" ht="31.2" x14ac:dyDescent="0.3">
      <c r="A225" s="24"/>
      <c r="B225" s="33"/>
      <c r="C225" s="21" t="s">
        <v>63</v>
      </c>
      <c r="D225" s="2">
        <f>D226+D227</f>
        <v>185987.23</v>
      </c>
      <c r="E225" s="2">
        <f>E226+E227</f>
        <v>110996.94</v>
      </c>
      <c r="F225" s="7">
        <f t="shared" si="6"/>
        <v>59.679871569677125</v>
      </c>
    </row>
    <row r="226" spans="1:6" ht="31.2" x14ac:dyDescent="0.3">
      <c r="A226" s="24"/>
      <c r="B226" s="33"/>
      <c r="C226" s="21" t="s">
        <v>4</v>
      </c>
      <c r="D226" s="19">
        <f>D230</f>
        <v>146158.29</v>
      </c>
      <c r="E226" s="19">
        <f>E230</f>
        <v>83455.22</v>
      </c>
      <c r="F226" s="7">
        <f t="shared" si="6"/>
        <v>57.099203883679806</v>
      </c>
    </row>
    <row r="227" spans="1:6" x14ac:dyDescent="0.3">
      <c r="A227" s="24"/>
      <c r="B227" s="33"/>
      <c r="C227" s="21" t="s">
        <v>5</v>
      </c>
      <c r="D227" s="2">
        <f>D231</f>
        <v>39828.94</v>
      </c>
      <c r="E227" s="2">
        <f>E231</f>
        <v>27541.72</v>
      </c>
      <c r="F227" s="7">
        <f t="shared" si="6"/>
        <v>69.150020060789956</v>
      </c>
    </row>
    <row r="228" spans="1:6" x14ac:dyDescent="0.3">
      <c r="A228" s="24" t="s">
        <v>37</v>
      </c>
      <c r="B228" s="32" t="s">
        <v>73</v>
      </c>
      <c r="C228" s="21" t="s">
        <v>3</v>
      </c>
      <c r="D228" s="2">
        <f>D229</f>
        <v>185987.23</v>
      </c>
      <c r="E228" s="2">
        <f>E230+E231</f>
        <v>110996.94</v>
      </c>
      <c r="F228" s="7">
        <f t="shared" si="6"/>
        <v>59.679871569677125</v>
      </c>
    </row>
    <row r="229" spans="1:6" ht="30.6" customHeight="1" x14ac:dyDescent="0.3">
      <c r="A229" s="24"/>
      <c r="B229" s="33"/>
      <c r="C229" s="21" t="s">
        <v>63</v>
      </c>
      <c r="D229" s="2">
        <f>D230+D231</f>
        <v>185987.23</v>
      </c>
      <c r="E229" s="2">
        <f>E230+E231</f>
        <v>110996.94</v>
      </c>
      <c r="F229" s="7">
        <f t="shared" si="6"/>
        <v>59.679871569677125</v>
      </c>
    </row>
    <row r="230" spans="1:6" ht="31.2" x14ac:dyDescent="0.3">
      <c r="A230" s="24"/>
      <c r="B230" s="33"/>
      <c r="C230" s="21" t="s">
        <v>4</v>
      </c>
      <c r="D230" s="19">
        <v>146158.29</v>
      </c>
      <c r="E230" s="2">
        <v>83455.22</v>
      </c>
      <c r="F230" s="7">
        <f t="shared" si="6"/>
        <v>57.099203883679806</v>
      </c>
    </row>
    <row r="231" spans="1:6" x14ac:dyDescent="0.3">
      <c r="A231" s="24"/>
      <c r="B231" s="34"/>
      <c r="C231" s="21" t="s">
        <v>5</v>
      </c>
      <c r="D231" s="2">
        <v>39828.94</v>
      </c>
      <c r="E231" s="2">
        <v>27541.72</v>
      </c>
      <c r="F231" s="7">
        <f t="shared" si="6"/>
        <v>69.150020060789956</v>
      </c>
    </row>
    <row r="232" spans="1:6" x14ac:dyDescent="0.3">
      <c r="A232" s="24" t="s">
        <v>38</v>
      </c>
      <c r="B232" s="32" t="s">
        <v>118</v>
      </c>
      <c r="C232" s="21" t="s">
        <v>3</v>
      </c>
      <c r="D232" s="2">
        <f>D233</f>
        <v>70819.605100000001</v>
      </c>
      <c r="E232" s="2">
        <f>E233</f>
        <v>51540.954369999999</v>
      </c>
      <c r="F232" s="7">
        <f t="shared" si="6"/>
        <v>72.777805379205645</v>
      </c>
    </row>
    <row r="233" spans="1:6" ht="31.2" x14ac:dyDescent="0.3">
      <c r="A233" s="24"/>
      <c r="B233" s="33"/>
      <c r="C233" s="21" t="s">
        <v>63</v>
      </c>
      <c r="D233" s="2">
        <f>D234+D235</f>
        <v>70819.605100000001</v>
      </c>
      <c r="E233" s="2">
        <f>E234+E235</f>
        <v>51540.954369999999</v>
      </c>
      <c r="F233" s="7">
        <f t="shared" si="6"/>
        <v>72.777805379205645</v>
      </c>
    </row>
    <row r="234" spans="1:6" ht="31.2" x14ac:dyDescent="0.3">
      <c r="A234" s="24"/>
      <c r="B234" s="33"/>
      <c r="C234" s="21" t="s">
        <v>4</v>
      </c>
      <c r="D234" s="2">
        <f>D241</f>
        <v>66016.505099999995</v>
      </c>
      <c r="E234" s="2">
        <f>E241</f>
        <v>48386.31437</v>
      </c>
      <c r="F234" s="7">
        <f t="shared" si="6"/>
        <v>73.294268299580139</v>
      </c>
    </row>
    <row r="235" spans="1:6" x14ac:dyDescent="0.3">
      <c r="A235" s="24"/>
      <c r="B235" s="33"/>
      <c r="C235" s="21" t="s">
        <v>5</v>
      </c>
      <c r="D235" s="2">
        <f>D238+D242</f>
        <v>4803.0999999999995</v>
      </c>
      <c r="E235" s="2">
        <f>E238+E242</f>
        <v>3154.64</v>
      </c>
      <c r="F235" s="7">
        <f t="shared" si="6"/>
        <v>65.679248818471407</v>
      </c>
    </row>
    <row r="236" spans="1:6" x14ac:dyDescent="0.3">
      <c r="A236" s="28" t="s">
        <v>119</v>
      </c>
      <c r="B236" s="32" t="s">
        <v>64</v>
      </c>
      <c r="C236" s="21" t="s">
        <v>67</v>
      </c>
      <c r="D236" s="2">
        <f>D237</f>
        <v>232.78</v>
      </c>
      <c r="E236" s="2">
        <f>E238</f>
        <v>69.39</v>
      </c>
      <c r="F236" s="7">
        <f t="shared" si="6"/>
        <v>29.809261964086264</v>
      </c>
    </row>
    <row r="237" spans="1:6" ht="31.2" x14ac:dyDescent="0.3">
      <c r="A237" s="28"/>
      <c r="B237" s="33"/>
      <c r="C237" s="21" t="s">
        <v>63</v>
      </c>
      <c r="D237" s="2">
        <f>D238</f>
        <v>232.78</v>
      </c>
      <c r="E237" s="2">
        <f>E238</f>
        <v>69.39</v>
      </c>
      <c r="F237" s="7">
        <f t="shared" si="6"/>
        <v>29.809261964086264</v>
      </c>
    </row>
    <row r="238" spans="1:6" x14ac:dyDescent="0.3">
      <c r="A238" s="28"/>
      <c r="B238" s="34"/>
      <c r="C238" s="21" t="s">
        <v>5</v>
      </c>
      <c r="D238" s="2">
        <v>232.78</v>
      </c>
      <c r="E238" s="2">
        <v>69.39</v>
      </c>
      <c r="F238" s="7">
        <f t="shared" si="6"/>
        <v>29.809261964086264</v>
      </c>
    </row>
    <row r="239" spans="1:6" x14ac:dyDescent="0.3">
      <c r="A239" s="24" t="s">
        <v>120</v>
      </c>
      <c r="B239" s="32" t="s">
        <v>39</v>
      </c>
      <c r="C239" s="21" t="s">
        <v>3</v>
      </c>
      <c r="D239" s="2">
        <v>4873.7</v>
      </c>
      <c r="E239" s="2">
        <f>E241+E242</f>
        <v>51471.56437</v>
      </c>
      <c r="F239" s="7">
        <f t="shared" si="6"/>
        <v>1056.1085903933356</v>
      </c>
    </row>
    <row r="240" spans="1:6" ht="31.2" x14ac:dyDescent="0.3">
      <c r="A240" s="24"/>
      <c r="B240" s="33"/>
      <c r="C240" s="21" t="s">
        <v>63</v>
      </c>
      <c r="D240" s="2">
        <v>4873.7</v>
      </c>
      <c r="E240" s="8">
        <v>4805.71</v>
      </c>
      <c r="F240" s="7">
        <f t="shared" si="6"/>
        <v>98.604961323019481</v>
      </c>
    </row>
    <row r="241" spans="1:6" ht="31.2" x14ac:dyDescent="0.3">
      <c r="A241" s="24"/>
      <c r="B241" s="33"/>
      <c r="C241" s="21" t="s">
        <v>4</v>
      </c>
      <c r="D241" s="2">
        <v>66016.505099999995</v>
      </c>
      <c r="E241" s="2">
        <v>48386.31437</v>
      </c>
      <c r="F241" s="7">
        <f t="shared" si="6"/>
        <v>73.294268299580139</v>
      </c>
    </row>
    <row r="242" spans="1:6" x14ac:dyDescent="0.3">
      <c r="A242" s="24"/>
      <c r="B242" s="33"/>
      <c r="C242" s="21" t="s">
        <v>5</v>
      </c>
      <c r="D242" s="2">
        <v>4570.32</v>
      </c>
      <c r="E242" s="2">
        <v>3085.25</v>
      </c>
      <c r="F242" s="7">
        <f t="shared" si="6"/>
        <v>67.506214006896684</v>
      </c>
    </row>
    <row r="243" spans="1:6" x14ac:dyDescent="0.3">
      <c r="A243" s="24" t="s">
        <v>40</v>
      </c>
      <c r="B243" s="32" t="s">
        <v>65</v>
      </c>
      <c r="C243" s="21" t="s">
        <v>3</v>
      </c>
      <c r="D243" s="2">
        <f>D244</f>
        <v>40235.288639999999</v>
      </c>
      <c r="E243" s="2">
        <f>E244</f>
        <v>28085.344799999999</v>
      </c>
      <c r="F243" s="7">
        <f t="shared" si="6"/>
        <v>69.802767046832841</v>
      </c>
    </row>
    <row r="244" spans="1:6" ht="36" customHeight="1" x14ac:dyDescent="0.3">
      <c r="A244" s="24"/>
      <c r="B244" s="33"/>
      <c r="C244" s="21" t="s">
        <v>63</v>
      </c>
      <c r="D244" s="2">
        <f>D245+D246</f>
        <v>40235.288639999999</v>
      </c>
      <c r="E244" s="2">
        <f>E245+E246</f>
        <v>28085.344799999999</v>
      </c>
      <c r="F244" s="7">
        <f t="shared" si="6"/>
        <v>69.802767046832841</v>
      </c>
    </row>
    <row r="245" spans="1:6" ht="31.2" x14ac:dyDescent="0.3">
      <c r="A245" s="24"/>
      <c r="B245" s="33"/>
      <c r="C245" s="21" t="s">
        <v>4</v>
      </c>
      <c r="D245" s="19">
        <f>D249</f>
        <v>7659.04864</v>
      </c>
      <c r="E245" s="19">
        <f>E249</f>
        <v>4612.5847999999996</v>
      </c>
      <c r="F245" s="7">
        <f t="shared" si="6"/>
        <v>60.223991474742732</v>
      </c>
    </row>
    <row r="246" spans="1:6" x14ac:dyDescent="0.3">
      <c r="A246" s="24"/>
      <c r="B246" s="34"/>
      <c r="C246" s="21" t="s">
        <v>5</v>
      </c>
      <c r="D246" s="2">
        <f>D250</f>
        <v>32576.240000000002</v>
      </c>
      <c r="E246" s="2">
        <f>E250</f>
        <v>23472.76</v>
      </c>
      <c r="F246" s="7">
        <f t="shared" si="6"/>
        <v>72.05484733658642</v>
      </c>
    </row>
    <row r="247" spans="1:6" x14ac:dyDescent="0.3">
      <c r="A247" s="24" t="s">
        <v>41</v>
      </c>
      <c r="B247" s="32" t="s">
        <v>66</v>
      </c>
      <c r="C247" s="21" t="s">
        <v>3</v>
      </c>
      <c r="D247" s="2">
        <f>D249+D250</f>
        <v>40235.288639999999</v>
      </c>
      <c r="E247" s="2">
        <v>59645.68</v>
      </c>
      <c r="F247" s="7">
        <f t="shared" si="6"/>
        <v>148.24220731624905</v>
      </c>
    </row>
    <row r="248" spans="1:6" ht="36" customHeight="1" x14ac:dyDescent="0.3">
      <c r="A248" s="24"/>
      <c r="B248" s="33"/>
      <c r="C248" s="21" t="s">
        <v>63</v>
      </c>
      <c r="D248" s="2">
        <f>D249+D250</f>
        <v>40235.288639999999</v>
      </c>
      <c r="E248" s="2">
        <f>E249+E250</f>
        <v>28085.344799999999</v>
      </c>
      <c r="F248" s="7">
        <f t="shared" si="6"/>
        <v>69.802767046832841</v>
      </c>
    </row>
    <row r="249" spans="1:6" ht="31.2" x14ac:dyDescent="0.3">
      <c r="A249" s="24"/>
      <c r="B249" s="33"/>
      <c r="C249" s="21" t="s">
        <v>4</v>
      </c>
      <c r="D249" s="19">
        <v>7659.04864</v>
      </c>
      <c r="E249" s="2">
        <v>4612.5847999999996</v>
      </c>
      <c r="F249" s="7">
        <f t="shared" si="6"/>
        <v>60.223991474742732</v>
      </c>
    </row>
    <row r="250" spans="1:6" x14ac:dyDescent="0.3">
      <c r="A250" s="24"/>
      <c r="B250" s="33"/>
      <c r="C250" s="21" t="s">
        <v>5</v>
      </c>
      <c r="D250" s="2">
        <v>32576.240000000002</v>
      </c>
      <c r="E250" s="2">
        <v>23472.76</v>
      </c>
      <c r="F250" s="7">
        <f t="shared" si="6"/>
        <v>72.05484733658642</v>
      </c>
    </row>
    <row r="251" spans="1:6" x14ac:dyDescent="0.3">
      <c r="A251" s="24" t="s">
        <v>121</v>
      </c>
      <c r="B251" s="32" t="s">
        <v>74</v>
      </c>
      <c r="C251" s="21" t="s">
        <v>3</v>
      </c>
      <c r="D251" s="2">
        <f>D252</f>
        <v>185.3</v>
      </c>
      <c r="E251" s="2">
        <f>E252</f>
        <v>144.32</v>
      </c>
      <c r="F251" s="7">
        <f t="shared" si="6"/>
        <v>77.884511602806256</v>
      </c>
    </row>
    <row r="252" spans="1:6" ht="31.2" x14ac:dyDescent="0.3">
      <c r="A252" s="24"/>
      <c r="B252" s="33"/>
      <c r="C252" s="21" t="s">
        <v>63</v>
      </c>
      <c r="D252" s="2">
        <f>D253</f>
        <v>185.3</v>
      </c>
      <c r="E252" s="2">
        <f>E253</f>
        <v>144.32</v>
      </c>
      <c r="F252" s="7">
        <f t="shared" ref="F252:F283" si="7">E252/D252*100</f>
        <v>77.884511602806256</v>
      </c>
    </row>
    <row r="253" spans="1:6" x14ac:dyDescent="0.3">
      <c r="A253" s="24"/>
      <c r="B253" s="33"/>
      <c r="C253" s="21" t="s">
        <v>5</v>
      </c>
      <c r="D253" s="2">
        <f>D256</f>
        <v>185.3</v>
      </c>
      <c r="E253" s="2">
        <f>E256</f>
        <v>144.32</v>
      </c>
      <c r="F253" s="7">
        <f t="shared" si="7"/>
        <v>77.884511602806256</v>
      </c>
    </row>
    <row r="254" spans="1:6" x14ac:dyDescent="0.3">
      <c r="A254" s="24" t="s">
        <v>116</v>
      </c>
      <c r="B254" s="32" t="s">
        <v>75</v>
      </c>
      <c r="C254" s="21" t="s">
        <v>3</v>
      </c>
      <c r="D254" s="2">
        <f>D255</f>
        <v>185.3</v>
      </c>
      <c r="E254" s="2">
        <f>E255</f>
        <v>144.32</v>
      </c>
      <c r="F254" s="7">
        <f t="shared" si="7"/>
        <v>77.884511602806256</v>
      </c>
    </row>
    <row r="255" spans="1:6" ht="31.2" x14ac:dyDescent="0.3">
      <c r="A255" s="24"/>
      <c r="B255" s="33"/>
      <c r="C255" s="21" t="s">
        <v>63</v>
      </c>
      <c r="D255" s="2">
        <f>D256</f>
        <v>185.3</v>
      </c>
      <c r="E255" s="2">
        <f>E256</f>
        <v>144.32</v>
      </c>
      <c r="F255" s="7">
        <f t="shared" si="7"/>
        <v>77.884511602806256</v>
      </c>
    </row>
    <row r="256" spans="1:6" ht="23.4" customHeight="1" x14ac:dyDescent="0.3">
      <c r="A256" s="24"/>
      <c r="B256" s="33"/>
      <c r="C256" s="21" t="s">
        <v>5</v>
      </c>
      <c r="D256" s="2">
        <v>185.3</v>
      </c>
      <c r="E256" s="2">
        <v>144.32</v>
      </c>
      <c r="F256" s="7">
        <f t="shared" si="7"/>
        <v>77.884511602806256</v>
      </c>
    </row>
    <row r="257" spans="1:6" x14ac:dyDescent="0.3">
      <c r="A257" s="24">
        <v>6.5</v>
      </c>
      <c r="B257" s="32" t="s">
        <v>76</v>
      </c>
      <c r="C257" s="21" t="s">
        <v>3</v>
      </c>
      <c r="D257" s="2">
        <f>D258</f>
        <v>380.56</v>
      </c>
      <c r="E257" s="2">
        <f>E258</f>
        <v>380.56</v>
      </c>
      <c r="F257" s="7">
        <f t="shared" si="7"/>
        <v>100</v>
      </c>
    </row>
    <row r="258" spans="1:6" ht="31.2" x14ac:dyDescent="0.3">
      <c r="A258" s="24"/>
      <c r="B258" s="33"/>
      <c r="C258" s="21" t="s">
        <v>63</v>
      </c>
      <c r="D258" s="2">
        <f>D259</f>
        <v>380.56</v>
      </c>
      <c r="E258" s="2">
        <f>E259</f>
        <v>380.56</v>
      </c>
      <c r="F258" s="7">
        <f t="shared" si="7"/>
        <v>100</v>
      </c>
    </row>
    <row r="259" spans="1:6" x14ac:dyDescent="0.3">
      <c r="A259" s="24"/>
      <c r="B259" s="33"/>
      <c r="C259" s="21" t="s">
        <v>5</v>
      </c>
      <c r="D259" s="2">
        <f>D262</f>
        <v>380.56</v>
      </c>
      <c r="E259" s="2">
        <f>E262</f>
        <v>380.56</v>
      </c>
      <c r="F259" s="7">
        <f t="shared" si="7"/>
        <v>100</v>
      </c>
    </row>
    <row r="260" spans="1:6" x14ac:dyDescent="0.3">
      <c r="A260" s="24" t="s">
        <v>117</v>
      </c>
      <c r="B260" s="32" t="s">
        <v>77</v>
      </c>
      <c r="C260" s="21" t="s">
        <v>3</v>
      </c>
      <c r="D260" s="2">
        <f>D261</f>
        <v>380.56</v>
      </c>
      <c r="E260" s="2">
        <f>E261</f>
        <v>380.56</v>
      </c>
      <c r="F260" s="7">
        <f t="shared" si="7"/>
        <v>100</v>
      </c>
    </row>
    <row r="261" spans="1:6" ht="31.2" x14ac:dyDescent="0.3">
      <c r="A261" s="24"/>
      <c r="B261" s="33"/>
      <c r="C261" s="21" t="s">
        <v>63</v>
      </c>
      <c r="D261" s="2">
        <f>D262</f>
        <v>380.56</v>
      </c>
      <c r="E261" s="2">
        <f>E262</f>
        <v>380.56</v>
      </c>
      <c r="F261" s="7">
        <f t="shared" si="7"/>
        <v>100</v>
      </c>
    </row>
    <row r="262" spans="1:6" ht="31.8" customHeight="1" x14ac:dyDescent="0.3">
      <c r="A262" s="24"/>
      <c r="B262" s="33"/>
      <c r="C262" s="21" t="s">
        <v>5</v>
      </c>
      <c r="D262" s="2">
        <v>380.56</v>
      </c>
      <c r="E262" s="2">
        <v>380.56</v>
      </c>
      <c r="F262" s="7">
        <f t="shared" si="7"/>
        <v>100</v>
      </c>
    </row>
    <row r="263" spans="1:6" x14ac:dyDescent="0.3">
      <c r="A263" s="24" t="s">
        <v>42</v>
      </c>
      <c r="B263" s="32" t="s">
        <v>70</v>
      </c>
      <c r="C263" s="21" t="s">
        <v>3</v>
      </c>
      <c r="D263" s="2">
        <f>D264</f>
        <v>78004.289999999994</v>
      </c>
      <c r="E263" s="2">
        <f>E264</f>
        <v>49921.57</v>
      </c>
      <c r="F263" s="7">
        <f t="shared" si="7"/>
        <v>63.99849290340314</v>
      </c>
    </row>
    <row r="264" spans="1:6" ht="31.2" x14ac:dyDescent="0.3">
      <c r="A264" s="24"/>
      <c r="B264" s="33"/>
      <c r="C264" s="21" t="s">
        <v>63</v>
      </c>
      <c r="D264" s="2">
        <f>D265</f>
        <v>78004.289999999994</v>
      </c>
      <c r="E264" s="2">
        <f>E265</f>
        <v>49921.57</v>
      </c>
      <c r="F264" s="7">
        <f t="shared" si="7"/>
        <v>63.99849290340314</v>
      </c>
    </row>
    <row r="265" spans="1:6" ht="31.8" customHeight="1" x14ac:dyDescent="0.3">
      <c r="A265" s="24"/>
      <c r="B265" s="34"/>
      <c r="C265" s="21" t="s">
        <v>5</v>
      </c>
      <c r="D265" s="2">
        <f>D268</f>
        <v>78004.289999999994</v>
      </c>
      <c r="E265" s="2">
        <f>E268</f>
        <v>49921.57</v>
      </c>
      <c r="F265" s="7">
        <f t="shared" si="7"/>
        <v>63.99849290340314</v>
      </c>
    </row>
    <row r="266" spans="1:6" x14ac:dyDescent="0.3">
      <c r="A266" s="24" t="s">
        <v>116</v>
      </c>
      <c r="B266" s="32" t="s">
        <v>69</v>
      </c>
      <c r="C266" s="21" t="s">
        <v>3</v>
      </c>
      <c r="D266" s="2">
        <f>D267</f>
        <v>78004.289999999994</v>
      </c>
      <c r="E266" s="2">
        <f>E267</f>
        <v>49921.57</v>
      </c>
      <c r="F266" s="7">
        <f t="shared" si="7"/>
        <v>63.99849290340314</v>
      </c>
    </row>
    <row r="267" spans="1:6" ht="31.2" x14ac:dyDescent="0.3">
      <c r="A267" s="24"/>
      <c r="B267" s="33"/>
      <c r="C267" s="21" t="s">
        <v>63</v>
      </c>
      <c r="D267" s="2">
        <f>D268</f>
        <v>78004.289999999994</v>
      </c>
      <c r="E267" s="2">
        <f>E268</f>
        <v>49921.57</v>
      </c>
      <c r="F267" s="7">
        <f t="shared" si="7"/>
        <v>63.99849290340314</v>
      </c>
    </row>
    <row r="268" spans="1:6" x14ac:dyDescent="0.3">
      <c r="A268" s="24"/>
      <c r="B268" s="33"/>
      <c r="C268" s="21" t="s">
        <v>5</v>
      </c>
      <c r="D268" s="2">
        <v>78004.289999999994</v>
      </c>
      <c r="E268" s="2">
        <v>49921.57</v>
      </c>
      <c r="F268" s="7">
        <f t="shared" si="7"/>
        <v>63.99849290340314</v>
      </c>
    </row>
    <row r="269" spans="1:6" x14ac:dyDescent="0.3">
      <c r="A269" s="25">
        <v>7</v>
      </c>
      <c r="B269" s="53" t="s">
        <v>68</v>
      </c>
      <c r="C269" s="14" t="s">
        <v>3</v>
      </c>
      <c r="D269" s="15">
        <f>D270</f>
        <v>40005.429900000003</v>
      </c>
      <c r="E269" s="17">
        <f>E270</f>
        <v>25763.224540000003</v>
      </c>
      <c r="F269" s="16">
        <f t="shared" si="7"/>
        <v>64.399319303402862</v>
      </c>
    </row>
    <row r="270" spans="1:6" ht="31.2" x14ac:dyDescent="0.3">
      <c r="A270" s="25"/>
      <c r="B270" s="54"/>
      <c r="C270" s="14" t="s">
        <v>63</v>
      </c>
      <c r="D270" s="15">
        <f>D273+D284</f>
        <v>40005.429900000003</v>
      </c>
      <c r="E270" s="17">
        <f>E271+E272</f>
        <v>25763.224540000003</v>
      </c>
      <c r="F270" s="16">
        <f t="shared" si="7"/>
        <v>64.399319303402862</v>
      </c>
    </row>
    <row r="271" spans="1:6" ht="31.2" x14ac:dyDescent="0.3">
      <c r="A271" s="25"/>
      <c r="B271" s="54"/>
      <c r="C271" s="14" t="s">
        <v>4</v>
      </c>
      <c r="D271" s="15">
        <f>D275+D286</f>
        <v>8462.669899999999</v>
      </c>
      <c r="E271" s="15">
        <f>E275+E286</f>
        <v>7438.2745400000003</v>
      </c>
      <c r="F271" s="16">
        <f t="shared" si="7"/>
        <v>87.895127990281182</v>
      </c>
    </row>
    <row r="272" spans="1:6" x14ac:dyDescent="0.3">
      <c r="A272" s="25"/>
      <c r="B272" s="54"/>
      <c r="C272" s="14" t="s">
        <v>5</v>
      </c>
      <c r="D272" s="15">
        <f>D276+D287</f>
        <v>31542.76</v>
      </c>
      <c r="E272" s="15">
        <f>E276+E287</f>
        <v>18324.95</v>
      </c>
      <c r="F272" s="16">
        <f t="shared" si="7"/>
        <v>58.095581997263402</v>
      </c>
    </row>
    <row r="273" spans="1:6" x14ac:dyDescent="0.3">
      <c r="A273" s="24">
        <v>7.1</v>
      </c>
      <c r="B273" s="39" t="s">
        <v>43</v>
      </c>
      <c r="C273" s="21" t="s">
        <v>3</v>
      </c>
      <c r="D273" s="2">
        <f>D274</f>
        <v>39242.0599</v>
      </c>
      <c r="E273" s="2">
        <f>E274</f>
        <v>25522.124540000001</v>
      </c>
      <c r="F273" s="7">
        <f t="shared" si="7"/>
        <v>65.037677953292146</v>
      </c>
    </row>
    <row r="274" spans="1:6" ht="31.2" x14ac:dyDescent="0.3">
      <c r="A274" s="24"/>
      <c r="B274" s="39"/>
      <c r="C274" s="21" t="s">
        <v>63</v>
      </c>
      <c r="D274" s="2">
        <f>D275+D276</f>
        <v>39242.0599</v>
      </c>
      <c r="E274" s="2">
        <f>E275+E276</f>
        <v>25522.124540000001</v>
      </c>
      <c r="F274" s="7">
        <f t="shared" si="7"/>
        <v>65.037677953292146</v>
      </c>
    </row>
    <row r="275" spans="1:6" ht="31.2" x14ac:dyDescent="0.3">
      <c r="A275" s="24"/>
      <c r="B275" s="39"/>
      <c r="C275" s="21" t="s">
        <v>4</v>
      </c>
      <c r="D275" s="2">
        <f>D279</f>
        <v>8424.2798999999995</v>
      </c>
      <c r="E275" s="2">
        <f>E279</f>
        <v>7415.17454</v>
      </c>
      <c r="F275" s="7">
        <f t="shared" si="7"/>
        <v>88.021464481492359</v>
      </c>
    </row>
    <row r="276" spans="1:6" x14ac:dyDescent="0.3">
      <c r="A276" s="24"/>
      <c r="B276" s="39"/>
      <c r="C276" s="21" t="s">
        <v>5</v>
      </c>
      <c r="D276" s="2">
        <f>D280+D283</f>
        <v>30817.78</v>
      </c>
      <c r="E276" s="2">
        <f>E280+E283</f>
        <v>18106.95</v>
      </c>
      <c r="F276" s="7">
        <f t="shared" si="7"/>
        <v>58.754881110839264</v>
      </c>
    </row>
    <row r="277" spans="1:6" x14ac:dyDescent="0.3">
      <c r="A277" s="24" t="s">
        <v>114</v>
      </c>
      <c r="B277" s="39" t="s">
        <v>44</v>
      </c>
      <c r="C277" s="21" t="s">
        <v>3</v>
      </c>
      <c r="D277" s="2">
        <f>D280+D279</f>
        <v>26392.759899999997</v>
      </c>
      <c r="E277" s="9">
        <f>E278</f>
        <v>18072.324540000001</v>
      </c>
      <c r="F277" s="7">
        <f t="shared" si="7"/>
        <v>68.474553659695147</v>
      </c>
    </row>
    <row r="278" spans="1:6" ht="31.2" x14ac:dyDescent="0.3">
      <c r="A278" s="24"/>
      <c r="B278" s="39"/>
      <c r="C278" s="21" t="s">
        <v>63</v>
      </c>
      <c r="D278" s="2">
        <f>D280+D279</f>
        <v>26392.759899999997</v>
      </c>
      <c r="E278" s="9">
        <f>E279+E280</f>
        <v>18072.324540000001</v>
      </c>
      <c r="F278" s="7">
        <f t="shared" si="7"/>
        <v>68.474553659695147</v>
      </c>
    </row>
    <row r="279" spans="1:6" ht="31.2" x14ac:dyDescent="0.3">
      <c r="A279" s="24"/>
      <c r="B279" s="39"/>
      <c r="C279" s="21" t="s">
        <v>4</v>
      </c>
      <c r="D279" s="2">
        <v>8424.2798999999995</v>
      </c>
      <c r="E279" s="2">
        <v>7415.17454</v>
      </c>
      <c r="F279" s="7">
        <f t="shared" si="7"/>
        <v>88.021464481492359</v>
      </c>
    </row>
    <row r="280" spans="1:6" x14ac:dyDescent="0.3">
      <c r="A280" s="24"/>
      <c r="B280" s="39"/>
      <c r="C280" s="21" t="s">
        <v>5</v>
      </c>
      <c r="D280" s="2">
        <v>17968.48</v>
      </c>
      <c r="E280" s="9">
        <v>10657.15</v>
      </c>
      <c r="F280" s="7">
        <f t="shared" si="7"/>
        <v>59.310247722678824</v>
      </c>
    </row>
    <row r="281" spans="1:6" x14ac:dyDescent="0.3">
      <c r="A281" s="24" t="s">
        <v>115</v>
      </c>
      <c r="B281" s="27" t="s">
        <v>45</v>
      </c>
      <c r="C281" s="21" t="s">
        <v>3</v>
      </c>
      <c r="D281" s="2">
        <f>D282</f>
        <v>12849.3</v>
      </c>
      <c r="E281" s="2">
        <f>E282</f>
        <v>7449.8</v>
      </c>
      <c r="F281" s="7">
        <f t="shared" si="7"/>
        <v>57.978255624820029</v>
      </c>
    </row>
    <row r="282" spans="1:6" ht="31.2" x14ac:dyDescent="0.3">
      <c r="A282" s="24"/>
      <c r="B282" s="27"/>
      <c r="C282" s="21" t="s">
        <v>63</v>
      </c>
      <c r="D282" s="2">
        <f>D283</f>
        <v>12849.3</v>
      </c>
      <c r="E282" s="2">
        <f>E283</f>
        <v>7449.8</v>
      </c>
      <c r="F282" s="7">
        <f t="shared" si="7"/>
        <v>57.978255624820029</v>
      </c>
    </row>
    <row r="283" spans="1:6" ht="27.6" customHeight="1" x14ac:dyDescent="0.3">
      <c r="A283" s="24"/>
      <c r="B283" s="27"/>
      <c r="C283" s="21" t="s">
        <v>5</v>
      </c>
      <c r="D283" s="2">
        <v>12849.3</v>
      </c>
      <c r="E283" s="2">
        <v>7449.8</v>
      </c>
      <c r="F283" s="7">
        <f t="shared" si="7"/>
        <v>57.978255624820029</v>
      </c>
    </row>
    <row r="284" spans="1:6" x14ac:dyDescent="0.3">
      <c r="A284" s="24" t="s">
        <v>46</v>
      </c>
      <c r="B284" s="27" t="s">
        <v>47</v>
      </c>
      <c r="C284" s="21" t="s">
        <v>3</v>
      </c>
      <c r="D284" s="2">
        <f>D285</f>
        <v>763.37</v>
      </c>
      <c r="E284" s="2">
        <f>E285</f>
        <v>241.1</v>
      </c>
      <c r="F284" s="7">
        <f t="shared" ref="F284:F285" si="8">E284/D284*100</f>
        <v>31.583635720554909</v>
      </c>
    </row>
    <row r="285" spans="1:6" ht="31.2" x14ac:dyDescent="0.3">
      <c r="A285" s="24"/>
      <c r="B285" s="27"/>
      <c r="C285" s="21" t="s">
        <v>63</v>
      </c>
      <c r="D285" s="2">
        <f>D286+D287</f>
        <v>763.37</v>
      </c>
      <c r="E285" s="2">
        <f>E286+E287</f>
        <v>241.1</v>
      </c>
      <c r="F285" s="7">
        <f t="shared" si="8"/>
        <v>31.583635720554909</v>
      </c>
    </row>
    <row r="286" spans="1:6" ht="31.2" x14ac:dyDescent="0.3">
      <c r="A286" s="24"/>
      <c r="B286" s="27"/>
      <c r="C286" s="21" t="s">
        <v>4</v>
      </c>
      <c r="D286" s="2">
        <f>D290</f>
        <v>38.39</v>
      </c>
      <c r="E286" s="2">
        <f>E290</f>
        <v>23.1</v>
      </c>
      <c r="F286" s="7">
        <v>0</v>
      </c>
    </row>
    <row r="287" spans="1:6" x14ac:dyDescent="0.3">
      <c r="A287" s="24"/>
      <c r="B287" s="32"/>
      <c r="C287" s="21" t="s">
        <v>5</v>
      </c>
      <c r="D287" s="2">
        <f>D291</f>
        <v>724.98</v>
      </c>
      <c r="E287" s="2">
        <f>E291</f>
        <v>218</v>
      </c>
      <c r="F287" s="7">
        <f>E287/D287*100</f>
        <v>30.069795028828384</v>
      </c>
    </row>
    <row r="288" spans="1:6" x14ac:dyDescent="0.3">
      <c r="A288" s="24" t="s">
        <v>122</v>
      </c>
      <c r="B288" s="27" t="s">
        <v>48</v>
      </c>
      <c r="C288" s="21" t="s">
        <v>3</v>
      </c>
      <c r="D288" s="2">
        <f>D289</f>
        <v>763.37</v>
      </c>
      <c r="E288" s="2">
        <f>E289</f>
        <v>241.1</v>
      </c>
      <c r="F288" s="7">
        <f>E288/D288*100</f>
        <v>31.583635720554909</v>
      </c>
    </row>
    <row r="289" spans="1:6" ht="46.8" x14ac:dyDescent="0.3">
      <c r="A289" s="24"/>
      <c r="B289" s="27"/>
      <c r="C289" s="21" t="s">
        <v>7</v>
      </c>
      <c r="D289" s="2">
        <f>D290+D291</f>
        <v>763.37</v>
      </c>
      <c r="E289" s="9">
        <f>E290+E291</f>
        <v>241.1</v>
      </c>
      <c r="F289" s="7">
        <f>E289/D289*100</f>
        <v>31.583635720554909</v>
      </c>
    </row>
    <row r="290" spans="1:6" ht="31.2" x14ac:dyDescent="0.3">
      <c r="A290" s="24"/>
      <c r="B290" s="27"/>
      <c r="C290" s="21" t="s">
        <v>4</v>
      </c>
      <c r="D290" s="2">
        <v>38.39</v>
      </c>
      <c r="E290" s="9">
        <v>23.1</v>
      </c>
      <c r="F290" s="7">
        <f>E290/D290*100</f>
        <v>60.171919770773641</v>
      </c>
    </row>
    <row r="291" spans="1:6" x14ac:dyDescent="0.3">
      <c r="A291" s="24"/>
      <c r="B291" s="27"/>
      <c r="C291" s="21" t="s">
        <v>5</v>
      </c>
      <c r="D291" s="2">
        <v>724.98</v>
      </c>
      <c r="E291" s="9">
        <v>218</v>
      </c>
      <c r="F291" s="7">
        <f t="shared" ref="F291:F297" si="9">E291/D291*100</f>
        <v>30.069795028828384</v>
      </c>
    </row>
    <row r="292" spans="1:6" x14ac:dyDescent="0.3">
      <c r="A292" s="25" t="s">
        <v>147</v>
      </c>
      <c r="B292" s="37" t="s">
        <v>151</v>
      </c>
      <c r="C292" s="14" t="s">
        <v>3</v>
      </c>
      <c r="D292" s="15">
        <f>D293</f>
        <v>2038.59</v>
      </c>
      <c r="E292" s="15">
        <f>E293</f>
        <v>1748.44</v>
      </c>
      <c r="F292" s="16">
        <f t="shared" si="9"/>
        <v>85.767123354867834</v>
      </c>
    </row>
    <row r="293" spans="1:6" ht="62.4" x14ac:dyDescent="0.3">
      <c r="A293" s="26"/>
      <c r="B293" s="38"/>
      <c r="C293" s="14" t="s">
        <v>7</v>
      </c>
      <c r="D293" s="15">
        <f>D294</f>
        <v>2038.59</v>
      </c>
      <c r="E293" s="15">
        <f>E294</f>
        <v>1748.44</v>
      </c>
      <c r="F293" s="16">
        <f t="shared" si="9"/>
        <v>85.767123354867834</v>
      </c>
    </row>
    <row r="294" spans="1:6" x14ac:dyDescent="0.3">
      <c r="A294" s="26"/>
      <c r="B294" s="38"/>
      <c r="C294" s="14" t="s">
        <v>5</v>
      </c>
      <c r="D294" s="15">
        <v>2038.59</v>
      </c>
      <c r="E294" s="17">
        <f>E297</f>
        <v>1748.44</v>
      </c>
      <c r="F294" s="16">
        <f t="shared" si="9"/>
        <v>85.767123354867834</v>
      </c>
    </row>
    <row r="295" spans="1:6" x14ac:dyDescent="0.3">
      <c r="A295" s="28" t="s">
        <v>148</v>
      </c>
      <c r="B295" s="27" t="s">
        <v>149</v>
      </c>
      <c r="C295" s="21" t="s">
        <v>3</v>
      </c>
      <c r="D295" s="2">
        <f>D296</f>
        <v>2038.59</v>
      </c>
      <c r="E295" s="2">
        <f>E296</f>
        <v>1748.44</v>
      </c>
      <c r="F295" s="7">
        <f t="shared" si="9"/>
        <v>85.767123354867834</v>
      </c>
    </row>
    <row r="296" spans="1:6" ht="46.8" x14ac:dyDescent="0.3">
      <c r="A296" s="28"/>
      <c r="B296" s="27"/>
      <c r="C296" s="21" t="s">
        <v>7</v>
      </c>
      <c r="D296" s="2">
        <f>D297</f>
        <v>2038.59</v>
      </c>
      <c r="E296" s="2">
        <f>E297</f>
        <v>1748.44</v>
      </c>
      <c r="F296" s="7">
        <f t="shared" si="9"/>
        <v>85.767123354867834</v>
      </c>
    </row>
    <row r="297" spans="1:6" x14ac:dyDescent="0.3">
      <c r="A297" s="28"/>
      <c r="B297" s="27"/>
      <c r="C297" s="21" t="s">
        <v>5</v>
      </c>
      <c r="D297" s="2">
        <v>2038.59</v>
      </c>
      <c r="E297" s="2">
        <v>1748.44</v>
      </c>
      <c r="F297" s="7">
        <f t="shared" si="9"/>
        <v>85.767123354867834</v>
      </c>
    </row>
  </sheetData>
  <mergeCells count="176">
    <mergeCell ref="F133:F135"/>
    <mergeCell ref="F136:F138"/>
    <mergeCell ref="B269:B272"/>
    <mergeCell ref="B266:B268"/>
    <mergeCell ref="B263:B265"/>
    <mergeCell ref="B220:B223"/>
    <mergeCell ref="B224:B227"/>
    <mergeCell ref="B228:B231"/>
    <mergeCell ref="B232:B235"/>
    <mergeCell ref="B247:B250"/>
    <mergeCell ref="B239:B242"/>
    <mergeCell ref="B236:B238"/>
    <mergeCell ref="B183:B186"/>
    <mergeCell ref="B187:B190"/>
    <mergeCell ref="B191:B194"/>
    <mergeCell ref="B176:B179"/>
    <mergeCell ref="B142:B144"/>
    <mergeCell ref="B149:B151"/>
    <mergeCell ref="B152:B155"/>
    <mergeCell ref="B160:B162"/>
    <mergeCell ref="B169:B171"/>
    <mergeCell ref="A269:A272"/>
    <mergeCell ref="A273:A276"/>
    <mergeCell ref="A243:A246"/>
    <mergeCell ref="A247:A250"/>
    <mergeCell ref="A251:A253"/>
    <mergeCell ref="A254:A256"/>
    <mergeCell ref="B251:B253"/>
    <mergeCell ref="B254:B256"/>
    <mergeCell ref="B257:B259"/>
    <mergeCell ref="A263:A265"/>
    <mergeCell ref="B243:B246"/>
    <mergeCell ref="A266:A268"/>
    <mergeCell ref="B260:B262"/>
    <mergeCell ref="A288:A291"/>
    <mergeCell ref="A47:A50"/>
    <mergeCell ref="B47:B50"/>
    <mergeCell ref="A9:A12"/>
    <mergeCell ref="A13:A16"/>
    <mergeCell ref="A17:A19"/>
    <mergeCell ref="A20:A23"/>
    <mergeCell ref="A24:A26"/>
    <mergeCell ref="A27:A30"/>
    <mergeCell ref="A69:A72"/>
    <mergeCell ref="A51:A54"/>
    <mergeCell ref="B51:B54"/>
    <mergeCell ref="A59:A62"/>
    <mergeCell ref="A63:A65"/>
    <mergeCell ref="A66:A68"/>
    <mergeCell ref="B66:B68"/>
    <mergeCell ref="A73:A76"/>
    <mergeCell ref="A77:A79"/>
    <mergeCell ref="B86:B88"/>
    <mergeCell ref="B63:B65"/>
    <mergeCell ref="B69:B72"/>
    <mergeCell ref="B73:B76"/>
    <mergeCell ref="B77:B79"/>
    <mergeCell ref="B80:B82"/>
    <mergeCell ref="A2:A3"/>
    <mergeCell ref="B2:B3"/>
    <mergeCell ref="C2:C3"/>
    <mergeCell ref="F2:F3"/>
    <mergeCell ref="A31:A34"/>
    <mergeCell ref="A35:A38"/>
    <mergeCell ref="A39:A42"/>
    <mergeCell ref="A43:A46"/>
    <mergeCell ref="B43:B46"/>
    <mergeCell ref="B39:B42"/>
    <mergeCell ref="B27:B30"/>
    <mergeCell ref="B31:B34"/>
    <mergeCell ref="B35:B38"/>
    <mergeCell ref="D2:D3"/>
    <mergeCell ref="E2:E3"/>
    <mergeCell ref="B9:B12"/>
    <mergeCell ref="B13:B16"/>
    <mergeCell ref="B17:B19"/>
    <mergeCell ref="B20:B23"/>
    <mergeCell ref="A55:A58"/>
    <mergeCell ref="C133:C135"/>
    <mergeCell ref="C136:C138"/>
    <mergeCell ref="B139:B141"/>
    <mergeCell ref="B145:B148"/>
    <mergeCell ref="B156:B159"/>
    <mergeCell ref="B180:B182"/>
    <mergeCell ref="B136:B138"/>
    <mergeCell ref="A89:A93"/>
    <mergeCell ref="A94:A97"/>
    <mergeCell ref="A98:A101"/>
    <mergeCell ref="A102:A104"/>
    <mergeCell ref="A80:A82"/>
    <mergeCell ref="A166:A168"/>
    <mergeCell ref="A83:A85"/>
    <mergeCell ref="A86:A88"/>
    <mergeCell ref="A109:A110"/>
    <mergeCell ref="A111:A114"/>
    <mergeCell ref="A115:A118"/>
    <mergeCell ref="A119:A123"/>
    <mergeCell ref="B119:B123"/>
    <mergeCell ref="B124:B127"/>
    <mergeCell ref="B102:B104"/>
    <mergeCell ref="B105:B106"/>
    <mergeCell ref="A207:A211"/>
    <mergeCell ref="B199:B202"/>
    <mergeCell ref="B203:B206"/>
    <mergeCell ref="B195:B198"/>
    <mergeCell ref="A224:A227"/>
    <mergeCell ref="A228:A231"/>
    <mergeCell ref="A232:A235"/>
    <mergeCell ref="A239:A242"/>
    <mergeCell ref="A220:A223"/>
    <mergeCell ref="A1:E1"/>
    <mergeCell ref="B83:B85"/>
    <mergeCell ref="A236:A238"/>
    <mergeCell ref="A195:A198"/>
    <mergeCell ref="A176:A179"/>
    <mergeCell ref="A180:A182"/>
    <mergeCell ref="A169:A171"/>
    <mergeCell ref="A163:A165"/>
    <mergeCell ref="A160:A162"/>
    <mergeCell ref="A156:A159"/>
    <mergeCell ref="A152:A155"/>
    <mergeCell ref="A149:A151"/>
    <mergeCell ref="A145:A148"/>
    <mergeCell ref="A142:A144"/>
    <mergeCell ref="A133:A135"/>
    <mergeCell ref="A131:A132"/>
    <mergeCell ref="A4:B8"/>
    <mergeCell ref="B89:B93"/>
    <mergeCell ref="B94:B97"/>
    <mergeCell ref="B98:B101"/>
    <mergeCell ref="A172:A175"/>
    <mergeCell ref="A183:A186"/>
    <mergeCell ref="A187:A190"/>
    <mergeCell ref="A191:A194"/>
    <mergeCell ref="B107:B108"/>
    <mergeCell ref="B109:B110"/>
    <mergeCell ref="E133:E135"/>
    <mergeCell ref="B24:B26"/>
    <mergeCell ref="E136:E138"/>
    <mergeCell ref="B207:B211"/>
    <mergeCell ref="B292:B294"/>
    <mergeCell ref="B131:B132"/>
    <mergeCell ref="B133:B135"/>
    <mergeCell ref="B166:B168"/>
    <mergeCell ref="B163:B165"/>
    <mergeCell ref="B273:B276"/>
    <mergeCell ref="B277:B280"/>
    <mergeCell ref="B172:B175"/>
    <mergeCell ref="B55:B58"/>
    <mergeCell ref="B59:B62"/>
    <mergeCell ref="B212:B215"/>
    <mergeCell ref="B216:B219"/>
    <mergeCell ref="A105:A106"/>
    <mergeCell ref="A107:A108"/>
    <mergeCell ref="A292:A294"/>
    <mergeCell ref="B295:B297"/>
    <mergeCell ref="A295:A297"/>
    <mergeCell ref="D133:D135"/>
    <mergeCell ref="D136:D138"/>
    <mergeCell ref="A124:A127"/>
    <mergeCell ref="A128:A130"/>
    <mergeCell ref="B128:B130"/>
    <mergeCell ref="B111:B114"/>
    <mergeCell ref="B115:B118"/>
    <mergeCell ref="B288:B291"/>
    <mergeCell ref="A281:A283"/>
    <mergeCell ref="B281:B283"/>
    <mergeCell ref="A284:A287"/>
    <mergeCell ref="B284:B287"/>
    <mergeCell ref="A136:A138"/>
    <mergeCell ref="A139:A141"/>
    <mergeCell ref="A277:A280"/>
    <mergeCell ref="A257:A259"/>
    <mergeCell ref="A260:A262"/>
    <mergeCell ref="A199:A202"/>
    <mergeCell ref="A203:A206"/>
  </mergeCells>
  <pageMargins left="0.7" right="0.7" top="0.75" bottom="0.75" header="0.3" footer="0.3"/>
  <pageSetup paperSize="9" scale="61" orientation="portrait" r:id="rId1"/>
  <rowBreaks count="3" manualBreakCount="3">
    <brk id="141" max="5" man="1"/>
    <brk id="190" max="5" man="1"/>
    <brk id="2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2023-03-01T06:06:11Z</dcterms:modified>
</cp:coreProperties>
</file>